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citações\Desktop\Coleta de Resíduos Retificado\"/>
    </mc:Choice>
  </mc:AlternateContent>
  <bookViews>
    <workbookView xWindow="0" yWindow="0" windowWidth="20490" windowHeight="7755" activeTab="4"/>
  </bookViews>
  <sheets>
    <sheet name="Planilha1" sheetId="1" r:id="rId1"/>
    <sheet name="Planilha2" sheetId="2" r:id="rId2"/>
    <sheet name="Planilha4" sheetId="4" r:id="rId3"/>
    <sheet name="Planilha4 (2)" sheetId="5" r:id="rId4"/>
    <sheet name="Planilha5" sheetId="6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" i="4" l="1"/>
  <c r="E13" i="5" s="1"/>
  <c r="E11" i="4"/>
  <c r="E11" i="5" s="1"/>
  <c r="E10" i="4"/>
  <c r="E10" i="5" s="1"/>
  <c r="E8" i="4"/>
  <c r="E8" i="5" s="1"/>
  <c r="E7" i="4"/>
  <c r="E7" i="5" s="1"/>
  <c r="F8" i="6" l="1"/>
  <c r="F6" i="6"/>
  <c r="G6" i="6" s="1"/>
  <c r="F5" i="6"/>
  <c r="G5" i="6" s="1"/>
  <c r="F3" i="6"/>
  <c r="G3" i="6" s="1"/>
  <c r="F2" i="6"/>
  <c r="G2" i="6" s="1"/>
  <c r="G8" i="6" l="1"/>
  <c r="G9" i="6" s="1"/>
  <c r="F9" i="6"/>
  <c r="G4" i="6"/>
  <c r="F4" i="6"/>
  <c r="G7" i="6"/>
  <c r="F7" i="6"/>
  <c r="L14" i="5" l="1"/>
  <c r="J14" i="5"/>
  <c r="P14" i="5"/>
  <c r="H14" i="5"/>
  <c r="P11" i="5"/>
  <c r="N11" i="5"/>
  <c r="L11" i="5"/>
  <c r="J11" i="5"/>
  <c r="H11" i="5"/>
  <c r="F11" i="5"/>
  <c r="P10" i="5"/>
  <c r="N10" i="5"/>
  <c r="L10" i="5"/>
  <c r="J10" i="5"/>
  <c r="H10" i="5"/>
  <c r="F10" i="5"/>
  <c r="P8" i="5"/>
  <c r="N8" i="5"/>
  <c r="L8" i="5"/>
  <c r="J8" i="5"/>
  <c r="H8" i="5"/>
  <c r="F8" i="5"/>
  <c r="P7" i="5"/>
  <c r="N7" i="5"/>
  <c r="N9" i="5" s="1"/>
  <c r="L7" i="5"/>
  <c r="J7" i="5"/>
  <c r="H7" i="5"/>
  <c r="F7" i="5"/>
  <c r="F9" i="5" s="1"/>
  <c r="P7" i="4"/>
  <c r="N7" i="4"/>
  <c r="L7" i="4"/>
  <c r="J7" i="4"/>
  <c r="H7" i="4"/>
  <c r="F7" i="4"/>
  <c r="P13" i="4"/>
  <c r="P11" i="4"/>
  <c r="P10" i="4"/>
  <c r="P8" i="4"/>
  <c r="N13" i="4"/>
  <c r="N14" i="4" s="1"/>
  <c r="N11" i="4"/>
  <c r="N10" i="4"/>
  <c r="N8" i="4"/>
  <c r="L13" i="4"/>
  <c r="L14" i="4" s="1"/>
  <c r="L11" i="4"/>
  <c r="L10" i="4"/>
  <c r="L12" i="4" s="1"/>
  <c r="L8" i="4"/>
  <c r="J13" i="4"/>
  <c r="J14" i="4" s="1"/>
  <c r="J11" i="4"/>
  <c r="J10" i="4"/>
  <c r="J8" i="4"/>
  <c r="H13" i="4"/>
  <c r="H14" i="4" s="1"/>
  <c r="H11" i="4"/>
  <c r="H10" i="4"/>
  <c r="H8" i="4"/>
  <c r="F13" i="4"/>
  <c r="F11" i="4"/>
  <c r="F10" i="4"/>
  <c r="F8" i="4"/>
  <c r="L12" i="5" l="1"/>
  <c r="F14" i="4"/>
  <c r="F12" i="4"/>
  <c r="L9" i="5"/>
  <c r="N12" i="5"/>
  <c r="P12" i="5"/>
  <c r="F12" i="5"/>
  <c r="H12" i="5"/>
  <c r="H9" i="5"/>
  <c r="J9" i="5"/>
  <c r="P9" i="5"/>
  <c r="J12" i="4"/>
  <c r="P12" i="4"/>
  <c r="F9" i="4"/>
  <c r="H12" i="4"/>
  <c r="J12" i="5"/>
  <c r="F14" i="5"/>
  <c r="N14" i="5"/>
  <c r="P14" i="4"/>
  <c r="N12" i="4"/>
  <c r="H9" i="4"/>
  <c r="E84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67" i="1"/>
  <c r="E54" i="1"/>
  <c r="E55" i="1"/>
  <c r="E56" i="1"/>
  <c r="E64" i="1" s="1"/>
  <c r="E57" i="1"/>
  <c r="E58" i="1"/>
  <c r="E59" i="1"/>
  <c r="E60" i="1"/>
  <c r="E61" i="1"/>
  <c r="E62" i="1"/>
  <c r="E63" i="1"/>
  <c r="E53" i="1"/>
  <c r="E50" i="1"/>
  <c r="E41" i="1"/>
  <c r="E42" i="1"/>
  <c r="E43" i="1"/>
  <c r="E44" i="1"/>
  <c r="E45" i="1"/>
  <c r="E46" i="1"/>
  <c r="E47" i="1"/>
  <c r="E48" i="1"/>
  <c r="E49" i="1"/>
  <c r="E40" i="1"/>
  <c r="E37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P15" i="5" l="1"/>
  <c r="Q9" i="5" s="1"/>
  <c r="L15" i="5"/>
  <c r="M9" i="5" s="1"/>
  <c r="J15" i="5"/>
  <c r="K9" i="5" s="1"/>
  <c r="H15" i="5"/>
  <c r="I9" i="5" s="1"/>
  <c r="F15" i="4"/>
  <c r="N15" i="5"/>
  <c r="F15" i="5"/>
  <c r="J9" i="4"/>
  <c r="H15" i="4"/>
  <c r="I9" i="4" s="1"/>
  <c r="E3" i="1"/>
  <c r="I11" i="4" l="1"/>
  <c r="I13" i="4"/>
  <c r="I10" i="4"/>
  <c r="I15" i="4"/>
  <c r="I7" i="4"/>
  <c r="I14" i="4"/>
  <c r="I12" i="4"/>
  <c r="I8" i="4"/>
  <c r="O14" i="5"/>
  <c r="O13" i="5"/>
  <c r="O12" i="5"/>
  <c r="O11" i="5"/>
  <c r="O10" i="5"/>
  <c r="O15" i="5"/>
  <c r="O7" i="5"/>
  <c r="O8" i="5"/>
  <c r="O9" i="5"/>
  <c r="M15" i="5"/>
  <c r="M7" i="5"/>
  <c r="M14" i="5"/>
  <c r="M13" i="5"/>
  <c r="M10" i="5"/>
  <c r="M12" i="5"/>
  <c r="M11" i="5"/>
  <c r="M8" i="5"/>
  <c r="G12" i="4"/>
  <c r="G15" i="4"/>
  <c r="G11" i="4"/>
  <c r="G10" i="4"/>
  <c r="G7" i="4"/>
  <c r="G13" i="4"/>
  <c r="G14" i="4"/>
  <c r="G8" i="4"/>
  <c r="G13" i="5"/>
  <c r="G11" i="5"/>
  <c r="G14" i="5"/>
  <c r="G10" i="5"/>
  <c r="G15" i="5"/>
  <c r="G7" i="5"/>
  <c r="G12" i="5"/>
  <c r="G9" i="5"/>
  <c r="G8" i="5"/>
  <c r="G9" i="4"/>
  <c r="I12" i="5"/>
  <c r="I15" i="5"/>
  <c r="I7" i="5"/>
  <c r="I14" i="5"/>
  <c r="I13" i="5"/>
  <c r="I11" i="5"/>
  <c r="I10" i="5"/>
  <c r="I8" i="5"/>
  <c r="K15" i="5"/>
  <c r="K7" i="5"/>
  <c r="K10" i="5"/>
  <c r="K14" i="5"/>
  <c r="K13" i="5"/>
  <c r="K12" i="5"/>
  <c r="K11" i="5"/>
  <c r="K8" i="5"/>
  <c r="Q13" i="5"/>
  <c r="Q7" i="5"/>
  <c r="Q12" i="5"/>
  <c r="Q11" i="5"/>
  <c r="Q15" i="5"/>
  <c r="Q10" i="5"/>
  <c r="Q14" i="5"/>
  <c r="Q8" i="5"/>
  <c r="L9" i="4"/>
  <c r="J15" i="4"/>
  <c r="K10" i="4" l="1"/>
  <c r="K15" i="4"/>
  <c r="K7" i="4"/>
  <c r="K14" i="4"/>
  <c r="K12" i="4"/>
  <c r="K13" i="4"/>
  <c r="K11" i="4"/>
  <c r="K8" i="4"/>
  <c r="K9" i="4"/>
  <c r="N9" i="4"/>
  <c r="L15" i="4"/>
  <c r="M11" i="4" l="1"/>
  <c r="M15" i="4"/>
  <c r="M7" i="4"/>
  <c r="M14" i="4"/>
  <c r="M13" i="4"/>
  <c r="M12" i="4"/>
  <c r="M10" i="4"/>
  <c r="M8" i="4"/>
  <c r="M9" i="4"/>
  <c r="N15" i="4"/>
  <c r="P9" i="4"/>
  <c r="O15" i="4" l="1"/>
  <c r="O7" i="4"/>
  <c r="O14" i="4"/>
  <c r="O13" i="4"/>
  <c r="O10" i="4"/>
  <c r="O12" i="4"/>
  <c r="O11" i="4"/>
  <c r="O8" i="4"/>
  <c r="O9" i="4"/>
  <c r="P15" i="4"/>
  <c r="Q15" i="4" l="1"/>
  <c r="Q7" i="4"/>
  <c r="Q14" i="4"/>
  <c r="Q13" i="4"/>
  <c r="Q12" i="4"/>
  <c r="Q11" i="4"/>
  <c r="Q10" i="4"/>
  <c r="Q8" i="4"/>
  <c r="Q9" i="4"/>
</calcChain>
</file>

<file path=xl/sharedStrings.xml><?xml version="1.0" encoding="utf-8"?>
<sst xmlns="http://schemas.openxmlformats.org/spreadsheetml/2006/main" count="356" uniqueCount="192">
  <si>
    <t>setor 01</t>
  </si>
  <si>
    <t>Local</t>
  </si>
  <si>
    <t>itinerário</t>
  </si>
  <si>
    <t>Dist.(m)</t>
  </si>
  <si>
    <t>Frequência</t>
  </si>
  <si>
    <t>Total/mês</t>
  </si>
  <si>
    <t>Praça Daltro Filho</t>
  </si>
  <si>
    <t>Praça Daltro Filho-5275m²</t>
  </si>
  <si>
    <t>seg a sab</t>
  </si>
  <si>
    <t>Praça da Bandeira</t>
  </si>
  <si>
    <t>Praça da Bandeira-348m²</t>
  </si>
  <si>
    <t>Praça da Bíblia</t>
  </si>
  <si>
    <t>Praça da Biblia- 334m²</t>
  </si>
  <si>
    <t>Rua Campos Sales</t>
  </si>
  <si>
    <t>Rua Pinheiro Machado até Rua General Lima</t>
  </si>
  <si>
    <t>Rua Libório Rodrigues</t>
  </si>
  <si>
    <t>Rua Sâo João</t>
  </si>
  <si>
    <t>Rua pinheiro machado até rua Marechal Floriano</t>
  </si>
  <si>
    <t>Rua Borges de Medeiros</t>
  </si>
  <si>
    <t>Av. Protásio Alves até Rua Presidente Roosevelt</t>
  </si>
  <si>
    <t>Rua Silveira Martins</t>
  </si>
  <si>
    <t>Rua Cel. Paim até Rua Presidente Roosevelt</t>
  </si>
  <si>
    <t>Rua Dr. Flores</t>
  </si>
  <si>
    <t>Rua júlio de Castilhos até rua Cel. Paim</t>
  </si>
  <si>
    <t>Rua Dona Rosa</t>
  </si>
  <si>
    <t>Rua Dr. Flores até Rua Silveira Martins</t>
  </si>
  <si>
    <t>Rua Júlio de Castilhos</t>
  </si>
  <si>
    <t>Rua Cel. Paim até Av. Militar</t>
  </si>
  <si>
    <t>Rua João Teodoro Duarte</t>
  </si>
  <si>
    <t>Rua Pinheiro Machado até Rua Atílio Giriolo</t>
  </si>
  <si>
    <t>Rua Inácia Vieira</t>
  </si>
  <si>
    <t>Rua Cel. Avelino Paim até Av. Militar</t>
  </si>
  <si>
    <t>Rua Pinheiro Machado</t>
  </si>
  <si>
    <t>Rua João Teodoro Duarte até rua Campos Sales</t>
  </si>
  <si>
    <t>Rua 7 de setembro</t>
  </si>
  <si>
    <t>Rua Libório Rodrigues até Rua Duque de Caxias</t>
  </si>
  <si>
    <t>Rua Marechal Floriano</t>
  </si>
  <si>
    <t>Av. Militar até rua Campos Sales</t>
  </si>
  <si>
    <t>Rua Ramiro Barcelos</t>
  </si>
  <si>
    <t>Rua Flamino Moreira até Rua Conde de Porto Alegre</t>
  </si>
  <si>
    <t>Rua 15 de Novembro</t>
  </si>
  <si>
    <t>Rua Júlio de castilhos até rua Campos Sales</t>
  </si>
  <si>
    <t>Rua Dr. Atílio Giuriolo</t>
  </si>
  <si>
    <t>Rua Dr. Flores até fim da rua</t>
  </si>
  <si>
    <t>Rua General Lima</t>
  </si>
  <si>
    <t>Rua Dr. Flores até rua Campos Sales</t>
  </si>
  <si>
    <t>Av. Moreira Paz</t>
  </si>
  <si>
    <t>Rua João Teodoro Duarte até AV. Frei Candido Maria Bampi</t>
  </si>
  <si>
    <t>Av. Militar</t>
  </si>
  <si>
    <t>BR-116 até Cristovão Colombo</t>
  </si>
  <si>
    <t>Rua Cel. Avelino Paim</t>
  </si>
  <si>
    <t>Av. militar até Rua Borges de Medeiros</t>
  </si>
  <si>
    <t>Rua João Borges Pinto</t>
  </si>
  <si>
    <t>Rua Teodoro B. dos Santos</t>
  </si>
  <si>
    <t>Av. Moreira Paz até rua Marechal Floriano</t>
  </si>
  <si>
    <t>Rua Assis Brasil</t>
  </si>
  <si>
    <t>Rua Manoel de Brito</t>
  </si>
  <si>
    <t>Rua Duque de Caxias</t>
  </si>
  <si>
    <t>Rua 7 de Setembro até Rua José Bonifácio</t>
  </si>
  <si>
    <t>Rua Bento Gonçalves</t>
  </si>
  <si>
    <t>Rua 7 de Setembro até Rua Ramiro Barcelos</t>
  </si>
  <si>
    <t>Rua Barão do Rio Branco</t>
  </si>
  <si>
    <t>Rua 15 de Novembro até Rua 7 de Setembro</t>
  </si>
  <si>
    <t>Rua Antônio Velho</t>
  </si>
  <si>
    <t>Rua Genral Osório</t>
  </si>
  <si>
    <t>Rua São Manuel</t>
  </si>
  <si>
    <t>Av.Samuel Guazzelli até Rua Martin Luther King</t>
  </si>
  <si>
    <t>Rua Marco Aurélio</t>
  </si>
  <si>
    <t>Rua Assis Brasil até Rua São Manuel</t>
  </si>
  <si>
    <t>Total km/mês</t>
  </si>
  <si>
    <t>setor 02</t>
  </si>
  <si>
    <t>seg e qui</t>
  </si>
  <si>
    <t>Rua Pedro Alvares Cabral</t>
  </si>
  <si>
    <t>Av. Militar até Rua Marechal Deodoro</t>
  </si>
  <si>
    <t>Rua Cristovão Colombo</t>
  </si>
  <si>
    <t>Rua Oteljo Jaques</t>
  </si>
  <si>
    <t>Rua Atilio Giuriolo até Rua Júlio de Castilhos</t>
  </si>
  <si>
    <t>Rua Atílio Giuriolo até Av. Militar</t>
  </si>
  <si>
    <t>Rua Dona Laura</t>
  </si>
  <si>
    <t>Rua Inacia Vieira até Rua Santos Dumont</t>
  </si>
  <si>
    <t>Rua Paissandu</t>
  </si>
  <si>
    <t>Rua João Teodoro Duarte até Av. Militar</t>
  </si>
  <si>
    <t>Rua Sergipe</t>
  </si>
  <si>
    <t>Av. Militar até Rua Independencia</t>
  </si>
  <si>
    <t>Rua Farroupilha</t>
  </si>
  <si>
    <t>Rua Julio de Casitlhos até Flamino Moreira</t>
  </si>
  <si>
    <t>Av. Samuel Guazelli até Rua São Francisco</t>
  </si>
  <si>
    <t>Av. Samuel Guazelli</t>
  </si>
  <si>
    <t>Rua Júlio de Castilhos até Rua Teodoro B. Santos</t>
  </si>
  <si>
    <t>setor 03</t>
  </si>
  <si>
    <t>Rua Presidente Kenedy até Rua Cristovão Colombo</t>
  </si>
  <si>
    <t>Rua Presidente Kenedy</t>
  </si>
  <si>
    <t>ter e sex</t>
  </si>
  <si>
    <t>Rua Ricardo B. Caon</t>
  </si>
  <si>
    <t>Rua Presindente kenedy até o fim</t>
  </si>
  <si>
    <t>Rua Antonio P. de Andrade</t>
  </si>
  <si>
    <t>Rua presidente kenedy até o fim</t>
  </si>
  <si>
    <t>Rua presidente kenedy até Rua Vidal Negreiros</t>
  </si>
  <si>
    <t>Av. Militar até Samuel Guazeli</t>
  </si>
  <si>
    <t>Rua Pinheiro Machado até rua Cel Avelino Paim</t>
  </si>
  <si>
    <t>Rua 24 de Maio</t>
  </si>
  <si>
    <t>Rua São José até Rua Pinheiro Machado</t>
  </si>
  <si>
    <t>Rua 3 de Maio</t>
  </si>
  <si>
    <t>Rua Borges de Medeiros até Rua São José</t>
  </si>
  <si>
    <t>Rua São José</t>
  </si>
  <si>
    <t>Rua Borges de Medeiros até Rua 24 de Maio</t>
  </si>
  <si>
    <t>Rua Francisco Borges Vieira até Rua João Teodoro Duarte</t>
  </si>
  <si>
    <t>setor 04</t>
  </si>
  <si>
    <t>Qua e Sab</t>
  </si>
  <si>
    <t>Av. Antônio Ribeiro Branco</t>
  </si>
  <si>
    <t>Rua Luiz J. Manozzo até Rua Santos Dumont</t>
  </si>
  <si>
    <t>Rua Luiz J. Manozzo</t>
  </si>
  <si>
    <t>AV. Antonio Ribeiro Branco até o fim</t>
  </si>
  <si>
    <t>Rua Vila Lobos</t>
  </si>
  <si>
    <t>Rua Luiz J. Manozzo até Rua Fermino Branco</t>
  </si>
  <si>
    <t>Rua Gaspar Dutra até Rua Martin Luther King</t>
  </si>
  <si>
    <t>Rua Marthin Luther King</t>
  </si>
  <si>
    <t>Rua General Lima até Rua Presidente Roosevelt</t>
  </si>
  <si>
    <t>Rua Ana Eda Branco</t>
  </si>
  <si>
    <t>Rua General Lima até rua Libório Rodrigues</t>
  </si>
  <si>
    <t>Rua Irmã Delma Gotardo</t>
  </si>
  <si>
    <t>Rua Borges de Medeiros até o fim</t>
  </si>
  <si>
    <t>Rua João José Dutra</t>
  </si>
  <si>
    <t>Rua Silveira Martins até Marechal Deodoro</t>
  </si>
  <si>
    <t>Rua Castrp Alves</t>
  </si>
  <si>
    <t>Rua Marechal Deodoro até Rua Presidente Roosevelt</t>
  </si>
  <si>
    <t>Rua Gilceu dos Santos</t>
  </si>
  <si>
    <t>Rua Castro Alves até Rua Silveira Martins</t>
  </si>
  <si>
    <t>Rua Luiz Rossoni</t>
  </si>
  <si>
    <t>Rua Marechal Deodoro até Rua Júlio de Castilhos</t>
  </si>
  <si>
    <t>Rua Presidente Roosevelt</t>
  </si>
  <si>
    <t>Rua Marechal Deodoro até Rua Campos Sales</t>
  </si>
  <si>
    <t>Rua Marechal Deodoro</t>
  </si>
  <si>
    <t>Rua pres. Roosevelt até Rua Dr. Flores</t>
  </si>
  <si>
    <t>Rua Campos Sales até Rua Antonio Velho</t>
  </si>
  <si>
    <t xml:space="preserve">descrição </t>
  </si>
  <si>
    <t>frequência</t>
  </si>
  <si>
    <t>Áreas Verdes do municipiom praças e prédio municipais(32 praças)</t>
  </si>
  <si>
    <t>mensal</t>
  </si>
  <si>
    <t>posto de saúde municipal</t>
  </si>
  <si>
    <t>Escolas e ginásio municipais</t>
  </si>
  <si>
    <t>rodoviária e entrada do aeroporto</t>
  </si>
  <si>
    <t>trevo da BR 116 c/ Av. Militar</t>
  </si>
  <si>
    <t>Trevo da BR-116 c/ Av. Moreira Paz</t>
  </si>
  <si>
    <t>Trevo da BR-116 c Av. Samuel Guazeli</t>
  </si>
  <si>
    <t>Trevo da BR-116 c/ rua júlio de castilhos</t>
  </si>
  <si>
    <t>Trevo da BR-116 c/ BR 285 no Ginete</t>
  </si>
  <si>
    <t>Trevo da BR-116 c/ entrada bairro Monte Claro</t>
  </si>
  <si>
    <t>Trevo da BR-285 c/ entrada da perímetral norte</t>
  </si>
  <si>
    <t>Trevo da BR-285 c/ Rua Júlio de Castilhos</t>
  </si>
  <si>
    <t>Trevo da BR-116 c/ rua Borges de Medeiros</t>
  </si>
  <si>
    <t>Canteiros da Av. Frei Candido Maria Bampí</t>
  </si>
  <si>
    <t>Trevo da BR-285 c/ entrada do bairro Barcelos</t>
  </si>
  <si>
    <t>Trevo da BR-116 c/ Av. Lalau Ferreira</t>
  </si>
  <si>
    <t>Roçada de todas as ruas sem calçamento e ou sem meio fio</t>
  </si>
  <si>
    <t>Roçada do passeio público em ruas com calçamento e com meio fio</t>
  </si>
  <si>
    <t>Trimestral</t>
  </si>
  <si>
    <t>Lote</t>
  </si>
  <si>
    <t>Descrição</t>
  </si>
  <si>
    <t>Unid</t>
  </si>
  <si>
    <t>Qtde</t>
  </si>
  <si>
    <t>Valor unitário com BDI</t>
  </si>
  <si>
    <t>Valor mensal com BDI(R$)</t>
  </si>
  <si>
    <t>VALOR TOTAL COM BDI (R$)</t>
  </si>
  <si>
    <t>Varrição manual das vias e logradouro públicos</t>
  </si>
  <si>
    <t>Roçada manual e mecanizada de praças e áreas verdes</t>
  </si>
  <si>
    <t>Operação, manutenção e monitoramento de aterro sanitário</t>
  </si>
  <si>
    <t>Mensal</t>
  </si>
  <si>
    <t>cronograma</t>
  </si>
  <si>
    <t>contraante: PREFEITURA MUNICIPAL DE VACARIA</t>
  </si>
  <si>
    <t>serviço: COLETA, CAPINA, VARRIÇÃO E OPERAÇÃO DO ATERRO SANITÁRIO</t>
  </si>
  <si>
    <t>1° MÊS</t>
  </si>
  <si>
    <t>2° MÊS</t>
  </si>
  <si>
    <t>3° MÊS</t>
  </si>
  <si>
    <t>4° MÊS</t>
  </si>
  <si>
    <t>5° MÊS</t>
  </si>
  <si>
    <t>6° MÊS</t>
  </si>
  <si>
    <t>7° MÊS</t>
  </si>
  <si>
    <t>8° MÊS</t>
  </si>
  <si>
    <t>9° MÊS</t>
  </si>
  <si>
    <t>10° MÊS</t>
  </si>
  <si>
    <t>11° MÊS</t>
  </si>
  <si>
    <t>12° MÊS</t>
  </si>
  <si>
    <t>lote</t>
  </si>
  <si>
    <t>unid</t>
  </si>
  <si>
    <t>qtde</t>
  </si>
  <si>
    <t>Valor unitario com BDI</t>
  </si>
  <si>
    <t>Valor Total com BDI(R$)</t>
  </si>
  <si>
    <t>Coleta Seletiva com monitoramento de GPS</t>
  </si>
  <si>
    <t>Coleta manual de resíduos sólidos urbanos com monitoramento de GPS</t>
  </si>
  <si>
    <t>Valor total com BDI (R$)</t>
  </si>
  <si>
    <t>Operação, manutenção e monitoramento de aterro sanitário com monitoramento de GPS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</si>
</sst>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&quot;R$&quot;\ \-#,##0.00"/>
    <numFmt numFmtId="44" formatCode="_ &quot;R$&quot;\ * #,##0.00_ ;_ &quot;R$&quot;\ * \-#,##0.00_ ;_ &quot;R$&quot;\ * &quot;-&quot;??_ ;_ @_ "/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3" fontId="0" fillId="0" borderId="0" xfId="0" applyNumberFormat="1"/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8" fontId="0" fillId="0" borderId="8" xfId="0" applyNumberFormat="1" applyBorder="1"/>
    <xf numFmtId="10" fontId="0" fillId="0" borderId="8" xfId="1" applyNumberFormat="1" applyFont="1" applyBorder="1"/>
    <xf numFmtId="10" fontId="0" fillId="0" borderId="0" xfId="1" applyNumberFormat="1" applyFont="1" applyBorder="1"/>
    <xf numFmtId="0" fontId="0" fillId="0" borderId="0" xfId="0" applyBorder="1"/>
    <xf numFmtId="8" fontId="0" fillId="0" borderId="11" xfId="0" applyNumberFormat="1" applyBorder="1"/>
    <xf numFmtId="0" fontId="3" fillId="0" borderId="8" xfId="0" applyFont="1" applyBorder="1" applyAlignment="1">
      <alignment horizontal="center" vertical="center" wrapText="1"/>
    </xf>
    <xf numFmtId="44" fontId="0" fillId="0" borderId="8" xfId="2" applyFont="1" applyBorder="1" applyAlignment="1">
      <alignment horizontal="center" vertical="center"/>
    </xf>
    <xf numFmtId="44" fontId="0" fillId="0" borderId="13" xfId="2" applyFont="1" applyBorder="1" applyAlignment="1">
      <alignment horizontal="center" vertical="center"/>
    </xf>
    <xf numFmtId="44" fontId="2" fillId="0" borderId="15" xfId="2" applyFont="1" applyBorder="1" applyAlignment="1">
      <alignment horizontal="center" vertical="center"/>
    </xf>
    <xf numFmtId="44" fontId="2" fillId="0" borderId="16" xfId="2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44" fontId="0" fillId="0" borderId="18" xfId="2" applyFont="1" applyBorder="1" applyAlignment="1">
      <alignment horizontal="center" vertical="center"/>
    </xf>
    <xf numFmtId="44" fontId="0" fillId="0" borderId="19" xfId="2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 wrapText="1"/>
    </xf>
    <xf numFmtId="0" fontId="0" fillId="3" borderId="0" xfId="0" applyFill="1" applyBorder="1"/>
    <xf numFmtId="43" fontId="5" fillId="3" borderId="0" xfId="3" applyFont="1" applyFill="1" applyBorder="1" applyAlignment="1">
      <alignment vertical="center"/>
    </xf>
    <xf numFmtId="0" fontId="4" fillId="3" borderId="21" xfId="0" applyFont="1" applyFill="1" applyBorder="1" applyAlignment="1">
      <alignment horizontal="center" vertical="center" wrapText="1"/>
    </xf>
    <xf numFmtId="44" fontId="0" fillId="3" borderId="18" xfId="2" applyFont="1" applyFill="1" applyBorder="1" applyAlignment="1">
      <alignment horizontal="center" vertical="center"/>
    </xf>
    <xf numFmtId="44" fontId="0" fillId="3" borderId="8" xfId="2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distributed"/>
    </xf>
  </cellXfs>
  <cellStyles count="4">
    <cellStyle name="Moeda" xfId="2" builtinId="4"/>
    <cellStyle name="Normal" xfId="0" builtinId="0"/>
    <cellStyle name="Porcentagem" xfId="1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88" workbookViewId="0">
      <selection activeCell="B25" sqref="B25"/>
    </sheetView>
  </sheetViews>
  <sheetFormatPr defaultRowHeight="15" x14ac:dyDescent="0.25"/>
  <cols>
    <col min="1" max="1" width="25.140625" bestFit="1" customWidth="1"/>
    <col min="2" max="2" width="54.28515625" bestFit="1" customWidth="1"/>
  </cols>
  <sheetData>
    <row r="1" spans="1:5" x14ac:dyDescent="0.25">
      <c r="A1" s="32" t="s">
        <v>0</v>
      </c>
      <c r="B1" s="32"/>
      <c r="C1" s="32"/>
      <c r="D1" s="32"/>
      <c r="E1" s="32"/>
    </row>
    <row r="2" spans="1: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25">
      <c r="A3" t="s">
        <v>6</v>
      </c>
      <c r="B3" t="s">
        <v>7</v>
      </c>
      <c r="C3" s="1">
        <v>2637</v>
      </c>
      <c r="D3" t="s">
        <v>8</v>
      </c>
      <c r="E3" s="1">
        <f>C3*26</f>
        <v>68562</v>
      </c>
    </row>
    <row r="4" spans="1:5" x14ac:dyDescent="0.25">
      <c r="A4" t="s">
        <v>9</v>
      </c>
      <c r="B4" t="s">
        <v>10</v>
      </c>
      <c r="C4">
        <v>174</v>
      </c>
      <c r="D4" t="s">
        <v>8</v>
      </c>
      <c r="E4" s="1">
        <f t="shared" ref="E4:E36" si="0">C4*26</f>
        <v>4524</v>
      </c>
    </row>
    <row r="5" spans="1:5" x14ac:dyDescent="0.25">
      <c r="A5" t="s">
        <v>11</v>
      </c>
      <c r="B5" t="s">
        <v>12</v>
      </c>
      <c r="C5">
        <v>167</v>
      </c>
      <c r="D5" t="s">
        <v>8</v>
      </c>
      <c r="E5" s="1">
        <f t="shared" si="0"/>
        <v>4342</v>
      </c>
    </row>
    <row r="6" spans="1:5" x14ac:dyDescent="0.25">
      <c r="A6" t="s">
        <v>13</v>
      </c>
      <c r="B6" t="s">
        <v>14</v>
      </c>
      <c r="C6">
        <v>450</v>
      </c>
      <c r="D6" t="s">
        <v>8</v>
      </c>
      <c r="E6" s="1">
        <f t="shared" si="0"/>
        <v>11700</v>
      </c>
    </row>
    <row r="7" spans="1:5" x14ac:dyDescent="0.25">
      <c r="A7" t="s">
        <v>15</v>
      </c>
      <c r="B7" t="s">
        <v>14</v>
      </c>
      <c r="C7">
        <v>420</v>
      </c>
      <c r="D7" t="s">
        <v>8</v>
      </c>
      <c r="E7" s="1">
        <f t="shared" si="0"/>
        <v>10920</v>
      </c>
    </row>
    <row r="8" spans="1:5" x14ac:dyDescent="0.25">
      <c r="A8" t="s">
        <v>16</v>
      </c>
      <c r="B8" t="s">
        <v>17</v>
      </c>
      <c r="C8">
        <v>105</v>
      </c>
      <c r="D8" t="s">
        <v>8</v>
      </c>
      <c r="E8" s="1">
        <f t="shared" si="0"/>
        <v>2730</v>
      </c>
    </row>
    <row r="9" spans="1:5" x14ac:dyDescent="0.25">
      <c r="A9" t="s">
        <v>18</v>
      </c>
      <c r="B9" t="s">
        <v>19</v>
      </c>
      <c r="C9">
        <v>1800</v>
      </c>
      <c r="D9" t="s">
        <v>8</v>
      </c>
      <c r="E9" s="1">
        <f t="shared" si="0"/>
        <v>46800</v>
      </c>
    </row>
    <row r="10" spans="1:5" x14ac:dyDescent="0.25">
      <c r="A10" t="s">
        <v>20</v>
      </c>
      <c r="B10" t="s">
        <v>21</v>
      </c>
      <c r="C10">
        <v>900</v>
      </c>
      <c r="D10" t="s">
        <v>8</v>
      </c>
      <c r="E10" s="1">
        <f t="shared" si="0"/>
        <v>23400</v>
      </c>
    </row>
    <row r="11" spans="1:5" x14ac:dyDescent="0.25">
      <c r="A11" t="s">
        <v>22</v>
      </c>
      <c r="B11" t="s">
        <v>23</v>
      </c>
      <c r="C11">
        <v>880</v>
      </c>
      <c r="D11" t="s">
        <v>8</v>
      </c>
      <c r="E11" s="1">
        <f t="shared" si="0"/>
        <v>22880</v>
      </c>
    </row>
    <row r="12" spans="1:5" x14ac:dyDescent="0.25">
      <c r="A12" t="s">
        <v>24</v>
      </c>
      <c r="B12" t="s">
        <v>25</v>
      </c>
      <c r="C12">
        <v>140</v>
      </c>
      <c r="D12" t="s">
        <v>8</v>
      </c>
      <c r="E12" s="1">
        <f t="shared" si="0"/>
        <v>3640</v>
      </c>
    </row>
    <row r="13" spans="1:5" x14ac:dyDescent="0.25">
      <c r="A13" t="s">
        <v>26</v>
      </c>
      <c r="B13" t="s">
        <v>27</v>
      </c>
      <c r="C13">
        <v>900</v>
      </c>
      <c r="D13" t="s">
        <v>8</v>
      </c>
      <c r="E13" s="1">
        <f t="shared" si="0"/>
        <v>23400</v>
      </c>
    </row>
    <row r="14" spans="1:5" x14ac:dyDescent="0.25">
      <c r="A14" t="s">
        <v>28</v>
      </c>
      <c r="B14" t="s">
        <v>29</v>
      </c>
      <c r="C14">
        <v>310</v>
      </c>
      <c r="D14" t="s">
        <v>8</v>
      </c>
      <c r="E14" s="1">
        <f t="shared" si="0"/>
        <v>8060</v>
      </c>
    </row>
    <row r="15" spans="1:5" x14ac:dyDescent="0.25">
      <c r="A15" t="s">
        <v>30</v>
      </c>
      <c r="B15" t="s">
        <v>31</v>
      </c>
      <c r="C15">
        <v>640</v>
      </c>
      <c r="D15" t="s">
        <v>8</v>
      </c>
      <c r="E15" s="1">
        <f t="shared" si="0"/>
        <v>16640</v>
      </c>
    </row>
    <row r="16" spans="1:5" x14ac:dyDescent="0.25">
      <c r="A16" t="s">
        <v>32</v>
      </c>
      <c r="B16" t="s">
        <v>33</v>
      </c>
      <c r="C16">
        <v>650</v>
      </c>
      <c r="D16" t="s">
        <v>8</v>
      </c>
      <c r="E16" s="1">
        <f t="shared" si="0"/>
        <v>16900</v>
      </c>
    </row>
    <row r="17" spans="1:5" x14ac:dyDescent="0.25">
      <c r="A17" t="s">
        <v>34</v>
      </c>
      <c r="B17" t="s">
        <v>35</v>
      </c>
      <c r="C17">
        <v>750</v>
      </c>
      <c r="D17" t="s">
        <v>8</v>
      </c>
      <c r="E17" s="1">
        <f t="shared" si="0"/>
        <v>19500</v>
      </c>
    </row>
    <row r="18" spans="1:5" x14ac:dyDescent="0.25">
      <c r="A18" t="s">
        <v>36</v>
      </c>
      <c r="B18" t="s">
        <v>37</v>
      </c>
      <c r="C18">
        <v>1090</v>
      </c>
      <c r="D18" t="s">
        <v>8</v>
      </c>
      <c r="E18" s="1">
        <f t="shared" si="0"/>
        <v>28340</v>
      </c>
    </row>
    <row r="19" spans="1:5" x14ac:dyDescent="0.25">
      <c r="A19" t="s">
        <v>38</v>
      </c>
      <c r="B19" t="s">
        <v>39</v>
      </c>
      <c r="C19">
        <v>1800</v>
      </c>
      <c r="D19" t="s">
        <v>8</v>
      </c>
      <c r="E19" s="1">
        <f t="shared" si="0"/>
        <v>46800</v>
      </c>
    </row>
    <row r="20" spans="1:5" x14ac:dyDescent="0.25">
      <c r="A20" t="s">
        <v>40</v>
      </c>
      <c r="B20" t="s">
        <v>41</v>
      </c>
      <c r="C20">
        <v>600</v>
      </c>
      <c r="D20" t="s">
        <v>8</v>
      </c>
      <c r="E20" s="1">
        <f t="shared" si="0"/>
        <v>15600</v>
      </c>
    </row>
    <row r="21" spans="1:5" x14ac:dyDescent="0.25">
      <c r="A21" t="s">
        <v>42</v>
      </c>
      <c r="B21" t="s">
        <v>43</v>
      </c>
      <c r="C21">
        <v>330</v>
      </c>
      <c r="D21" t="s">
        <v>8</v>
      </c>
      <c r="E21" s="1">
        <f t="shared" si="0"/>
        <v>8580</v>
      </c>
    </row>
    <row r="22" spans="1:5" x14ac:dyDescent="0.25">
      <c r="A22" t="s">
        <v>44</v>
      </c>
      <c r="B22" t="s">
        <v>45</v>
      </c>
      <c r="C22">
        <v>440</v>
      </c>
      <c r="D22" t="s">
        <v>8</v>
      </c>
      <c r="E22" s="1">
        <f t="shared" si="0"/>
        <v>11440</v>
      </c>
    </row>
    <row r="23" spans="1:5" x14ac:dyDescent="0.25">
      <c r="A23" t="s">
        <v>46</v>
      </c>
      <c r="B23" t="s">
        <v>47</v>
      </c>
      <c r="C23">
        <v>1300</v>
      </c>
      <c r="D23" t="s">
        <v>8</v>
      </c>
      <c r="E23" s="1">
        <f t="shared" si="0"/>
        <v>33800</v>
      </c>
    </row>
    <row r="24" spans="1:5" x14ac:dyDescent="0.25">
      <c r="A24" t="s">
        <v>48</v>
      </c>
      <c r="B24" t="s">
        <v>49</v>
      </c>
      <c r="C24">
        <v>2000</v>
      </c>
      <c r="D24" t="s">
        <v>8</v>
      </c>
      <c r="E24" s="1">
        <f t="shared" si="0"/>
        <v>52000</v>
      </c>
    </row>
    <row r="25" spans="1:5" x14ac:dyDescent="0.25">
      <c r="A25" t="s">
        <v>50</v>
      </c>
      <c r="B25" t="s">
        <v>51</v>
      </c>
      <c r="C25">
        <v>850</v>
      </c>
      <c r="D25" t="s">
        <v>8</v>
      </c>
      <c r="E25" s="1">
        <f t="shared" si="0"/>
        <v>22100</v>
      </c>
    </row>
    <row r="26" spans="1:5" x14ac:dyDescent="0.25">
      <c r="A26" t="s">
        <v>52</v>
      </c>
      <c r="B26" t="s">
        <v>31</v>
      </c>
      <c r="C26">
        <v>350</v>
      </c>
      <c r="D26" t="s">
        <v>8</v>
      </c>
      <c r="E26" s="1">
        <f t="shared" si="0"/>
        <v>9100</v>
      </c>
    </row>
    <row r="27" spans="1:5" x14ac:dyDescent="0.25">
      <c r="A27" t="s">
        <v>53</v>
      </c>
      <c r="B27" t="s">
        <v>54</v>
      </c>
      <c r="C27">
        <v>200</v>
      </c>
      <c r="D27" t="s">
        <v>8</v>
      </c>
      <c r="E27" s="1">
        <f t="shared" si="0"/>
        <v>5200</v>
      </c>
    </row>
    <row r="28" spans="1:5" x14ac:dyDescent="0.25">
      <c r="A28" t="s">
        <v>55</v>
      </c>
      <c r="B28" t="s">
        <v>54</v>
      </c>
      <c r="C28">
        <v>200</v>
      </c>
      <c r="D28" t="s">
        <v>8</v>
      </c>
      <c r="E28" s="1">
        <f t="shared" si="0"/>
        <v>5200</v>
      </c>
    </row>
    <row r="29" spans="1:5" x14ac:dyDescent="0.25">
      <c r="A29" t="s">
        <v>56</v>
      </c>
      <c r="B29" t="s">
        <v>54</v>
      </c>
      <c r="C29">
        <v>200</v>
      </c>
      <c r="D29" t="s">
        <v>8</v>
      </c>
      <c r="E29" s="1">
        <f t="shared" si="0"/>
        <v>5200</v>
      </c>
    </row>
    <row r="30" spans="1:5" x14ac:dyDescent="0.25">
      <c r="A30" t="s">
        <v>57</v>
      </c>
      <c r="B30" t="s">
        <v>58</v>
      </c>
      <c r="C30">
        <v>220</v>
      </c>
      <c r="D30" t="s">
        <v>8</v>
      </c>
      <c r="E30" s="1">
        <f t="shared" si="0"/>
        <v>5720</v>
      </c>
    </row>
    <row r="31" spans="1:5" x14ac:dyDescent="0.25">
      <c r="A31" t="s">
        <v>59</v>
      </c>
      <c r="B31" t="s">
        <v>60</v>
      </c>
      <c r="C31">
        <v>220</v>
      </c>
      <c r="D31" t="s">
        <v>8</v>
      </c>
      <c r="E31" s="1">
        <f t="shared" si="0"/>
        <v>5720</v>
      </c>
    </row>
    <row r="32" spans="1:5" x14ac:dyDescent="0.25">
      <c r="A32" t="s">
        <v>61</v>
      </c>
      <c r="B32" t="s">
        <v>62</v>
      </c>
      <c r="C32">
        <v>290</v>
      </c>
      <c r="D32" t="s">
        <v>8</v>
      </c>
      <c r="E32" s="1">
        <f t="shared" si="0"/>
        <v>7540</v>
      </c>
    </row>
    <row r="33" spans="1:5" x14ac:dyDescent="0.25">
      <c r="A33" t="s">
        <v>63</v>
      </c>
      <c r="B33" t="s">
        <v>62</v>
      </c>
      <c r="C33">
        <v>300</v>
      </c>
      <c r="D33" t="s">
        <v>8</v>
      </c>
      <c r="E33" s="1">
        <f t="shared" si="0"/>
        <v>7800</v>
      </c>
    </row>
    <row r="34" spans="1:5" x14ac:dyDescent="0.25">
      <c r="A34" t="s">
        <v>64</v>
      </c>
      <c r="B34" t="s">
        <v>58</v>
      </c>
      <c r="C34">
        <v>220</v>
      </c>
      <c r="D34" t="s">
        <v>8</v>
      </c>
      <c r="E34" s="1">
        <f t="shared" si="0"/>
        <v>5720</v>
      </c>
    </row>
    <row r="35" spans="1:5" x14ac:dyDescent="0.25">
      <c r="A35" t="s">
        <v>65</v>
      </c>
      <c r="B35" t="s">
        <v>66</v>
      </c>
      <c r="C35">
        <v>150</v>
      </c>
      <c r="D35" t="s">
        <v>8</v>
      </c>
      <c r="E35" s="1">
        <f t="shared" si="0"/>
        <v>3900</v>
      </c>
    </row>
    <row r="36" spans="1:5" x14ac:dyDescent="0.25">
      <c r="A36" t="s">
        <v>67</v>
      </c>
      <c r="B36" t="s">
        <v>68</v>
      </c>
      <c r="C36">
        <v>150</v>
      </c>
      <c r="D36" t="s">
        <v>8</v>
      </c>
      <c r="E36" s="1">
        <f t="shared" si="0"/>
        <v>3900</v>
      </c>
    </row>
    <row r="37" spans="1:5" x14ac:dyDescent="0.25">
      <c r="A37" s="31" t="s">
        <v>69</v>
      </c>
      <c r="B37" s="31"/>
      <c r="C37" s="31"/>
      <c r="D37" s="31"/>
      <c r="E37" s="1">
        <f>SUM(E3:E36)</f>
        <v>567658</v>
      </c>
    </row>
    <row r="38" spans="1:5" x14ac:dyDescent="0.25">
      <c r="A38" s="32" t="s">
        <v>70</v>
      </c>
      <c r="B38" s="32"/>
      <c r="C38" s="32"/>
      <c r="D38" s="32"/>
      <c r="E38" s="32"/>
    </row>
    <row r="39" spans="1:5" x14ac:dyDescent="0.25">
      <c r="A39" t="s">
        <v>1</v>
      </c>
      <c r="B39" t="s">
        <v>2</v>
      </c>
      <c r="C39" t="s">
        <v>3</v>
      </c>
      <c r="D39" t="s">
        <v>4</v>
      </c>
      <c r="E39" t="s">
        <v>5</v>
      </c>
    </row>
    <row r="40" spans="1:5" x14ac:dyDescent="0.25">
      <c r="A40" t="s">
        <v>72</v>
      </c>
      <c r="B40" t="s">
        <v>73</v>
      </c>
      <c r="C40">
        <v>180</v>
      </c>
      <c r="D40" t="s">
        <v>71</v>
      </c>
      <c r="E40">
        <f>C40*8</f>
        <v>1440</v>
      </c>
    </row>
    <row r="41" spans="1:5" x14ac:dyDescent="0.25">
      <c r="A41" t="s">
        <v>74</v>
      </c>
      <c r="B41" t="s">
        <v>73</v>
      </c>
      <c r="C41">
        <v>180</v>
      </c>
      <c r="D41" t="s">
        <v>71</v>
      </c>
      <c r="E41">
        <f t="shared" ref="E41:E49" si="1">C41*8</f>
        <v>1440</v>
      </c>
    </row>
    <row r="42" spans="1:5" x14ac:dyDescent="0.25">
      <c r="A42" t="s">
        <v>75</v>
      </c>
      <c r="B42" t="s">
        <v>76</v>
      </c>
      <c r="C42">
        <v>230</v>
      </c>
      <c r="D42" t="s">
        <v>71</v>
      </c>
      <c r="E42">
        <f t="shared" si="1"/>
        <v>1840</v>
      </c>
    </row>
    <row r="43" spans="1:5" x14ac:dyDescent="0.25">
      <c r="A43" t="s">
        <v>28</v>
      </c>
      <c r="B43" t="s">
        <v>77</v>
      </c>
      <c r="C43">
        <v>340</v>
      </c>
      <c r="D43" t="s">
        <v>71</v>
      </c>
      <c r="E43">
        <f t="shared" si="1"/>
        <v>2720</v>
      </c>
    </row>
    <row r="44" spans="1:5" x14ac:dyDescent="0.25">
      <c r="A44" t="s">
        <v>78</v>
      </c>
      <c r="B44" t="s">
        <v>79</v>
      </c>
      <c r="C44">
        <v>90</v>
      </c>
      <c r="D44" t="s">
        <v>71</v>
      </c>
      <c r="E44">
        <f t="shared" si="1"/>
        <v>720</v>
      </c>
    </row>
    <row r="45" spans="1:5" x14ac:dyDescent="0.25">
      <c r="A45" t="s">
        <v>80</v>
      </c>
      <c r="B45" t="s">
        <v>81</v>
      </c>
      <c r="C45">
        <v>60</v>
      </c>
      <c r="D45" t="s">
        <v>71</v>
      </c>
      <c r="E45">
        <f t="shared" si="1"/>
        <v>480</v>
      </c>
    </row>
    <row r="46" spans="1:5" x14ac:dyDescent="0.25">
      <c r="A46" t="s">
        <v>82</v>
      </c>
      <c r="B46" t="s">
        <v>83</v>
      </c>
      <c r="C46">
        <v>200</v>
      </c>
      <c r="D46" t="s">
        <v>71</v>
      </c>
      <c r="E46">
        <f t="shared" si="1"/>
        <v>1600</v>
      </c>
    </row>
    <row r="47" spans="1:5" x14ac:dyDescent="0.25">
      <c r="A47" t="s">
        <v>84</v>
      </c>
      <c r="B47" t="s">
        <v>85</v>
      </c>
      <c r="C47">
        <v>470</v>
      </c>
      <c r="D47" t="s">
        <v>71</v>
      </c>
      <c r="E47">
        <f t="shared" si="1"/>
        <v>3760</v>
      </c>
    </row>
    <row r="48" spans="1:5" x14ac:dyDescent="0.25">
      <c r="A48" t="s">
        <v>53</v>
      </c>
      <c r="B48" t="s">
        <v>86</v>
      </c>
      <c r="C48">
        <v>160</v>
      </c>
      <c r="D48" t="s">
        <v>71</v>
      </c>
      <c r="E48">
        <f t="shared" si="1"/>
        <v>1280</v>
      </c>
    </row>
    <row r="49" spans="1:5" x14ac:dyDescent="0.25">
      <c r="A49" t="s">
        <v>87</v>
      </c>
      <c r="B49" t="s">
        <v>88</v>
      </c>
      <c r="C49">
        <v>680</v>
      </c>
      <c r="D49" t="s">
        <v>71</v>
      </c>
      <c r="E49">
        <f t="shared" si="1"/>
        <v>5440</v>
      </c>
    </row>
    <row r="50" spans="1:5" x14ac:dyDescent="0.25">
      <c r="A50" s="31" t="s">
        <v>69</v>
      </c>
      <c r="B50" s="31"/>
      <c r="C50" s="31"/>
      <c r="D50" s="31"/>
      <c r="E50">
        <f>SUM(E40:E49)</f>
        <v>20720</v>
      </c>
    </row>
    <row r="51" spans="1:5" x14ac:dyDescent="0.25">
      <c r="A51" s="32" t="s">
        <v>89</v>
      </c>
      <c r="B51" s="32"/>
      <c r="C51" s="32"/>
      <c r="D51" s="32"/>
      <c r="E51" s="32"/>
    </row>
    <row r="52" spans="1:5" x14ac:dyDescent="0.25">
      <c r="A52" t="s">
        <v>1</v>
      </c>
      <c r="B52" t="s">
        <v>2</v>
      </c>
      <c r="C52" t="s">
        <v>3</v>
      </c>
      <c r="D52" t="s">
        <v>4</v>
      </c>
      <c r="E52" t="s">
        <v>5</v>
      </c>
    </row>
    <row r="53" spans="1:5" x14ac:dyDescent="0.25">
      <c r="A53" t="s">
        <v>18</v>
      </c>
      <c r="B53" t="s">
        <v>90</v>
      </c>
      <c r="C53">
        <v>320</v>
      </c>
      <c r="D53" t="s">
        <v>92</v>
      </c>
      <c r="E53">
        <f>C53*8</f>
        <v>2560</v>
      </c>
    </row>
    <row r="54" spans="1:5" x14ac:dyDescent="0.25">
      <c r="A54" t="s">
        <v>91</v>
      </c>
      <c r="B54" t="s">
        <v>37</v>
      </c>
      <c r="C54">
        <v>700</v>
      </c>
      <c r="D54" t="s">
        <v>92</v>
      </c>
      <c r="E54">
        <f t="shared" ref="E54:E63" si="2">C54*8</f>
        <v>5600</v>
      </c>
    </row>
    <row r="55" spans="1:5" x14ac:dyDescent="0.25">
      <c r="A55" t="s">
        <v>93</v>
      </c>
      <c r="B55" t="s">
        <v>94</v>
      </c>
      <c r="C55">
        <v>170</v>
      </c>
      <c r="D55" t="s">
        <v>92</v>
      </c>
      <c r="E55">
        <f t="shared" si="2"/>
        <v>1360</v>
      </c>
    </row>
    <row r="56" spans="1:5" x14ac:dyDescent="0.25">
      <c r="A56" t="s">
        <v>95</v>
      </c>
      <c r="B56" t="s">
        <v>96</v>
      </c>
      <c r="C56">
        <v>160</v>
      </c>
      <c r="D56" t="s">
        <v>92</v>
      </c>
      <c r="E56">
        <f t="shared" si="2"/>
        <v>1280</v>
      </c>
    </row>
    <row r="57" spans="1:5" x14ac:dyDescent="0.25">
      <c r="A57" t="s">
        <v>13</v>
      </c>
      <c r="B57" t="s">
        <v>97</v>
      </c>
      <c r="C57">
        <v>240</v>
      </c>
      <c r="D57" t="s">
        <v>92</v>
      </c>
      <c r="E57">
        <f t="shared" si="2"/>
        <v>1920</v>
      </c>
    </row>
    <row r="58" spans="1:5" x14ac:dyDescent="0.25">
      <c r="A58" t="s">
        <v>26</v>
      </c>
      <c r="B58" t="s">
        <v>98</v>
      </c>
      <c r="C58">
        <v>700</v>
      </c>
      <c r="D58" t="s">
        <v>92</v>
      </c>
      <c r="E58">
        <f t="shared" si="2"/>
        <v>5600</v>
      </c>
    </row>
    <row r="59" spans="1:5" x14ac:dyDescent="0.25">
      <c r="A59" t="s">
        <v>28</v>
      </c>
      <c r="B59" t="s">
        <v>99</v>
      </c>
      <c r="C59">
        <v>160</v>
      </c>
      <c r="D59" t="s">
        <v>92</v>
      </c>
      <c r="E59">
        <f t="shared" si="2"/>
        <v>1280</v>
      </c>
    </row>
    <row r="60" spans="1:5" x14ac:dyDescent="0.25">
      <c r="A60" t="s">
        <v>100</v>
      </c>
      <c r="B60" t="s">
        <v>101</v>
      </c>
      <c r="C60">
        <v>300</v>
      </c>
      <c r="D60" t="s">
        <v>92</v>
      </c>
      <c r="E60">
        <f t="shared" si="2"/>
        <v>2400</v>
      </c>
    </row>
    <row r="61" spans="1:5" x14ac:dyDescent="0.25">
      <c r="A61" t="s">
        <v>102</v>
      </c>
      <c r="B61" t="s">
        <v>103</v>
      </c>
      <c r="C61">
        <v>200</v>
      </c>
      <c r="D61" t="s">
        <v>92</v>
      </c>
      <c r="E61">
        <f t="shared" si="2"/>
        <v>1600</v>
      </c>
    </row>
    <row r="62" spans="1:5" x14ac:dyDescent="0.25">
      <c r="A62" t="s">
        <v>104</v>
      </c>
      <c r="B62" t="s">
        <v>105</v>
      </c>
      <c r="C62">
        <v>200</v>
      </c>
      <c r="D62" t="s">
        <v>92</v>
      </c>
      <c r="E62">
        <f t="shared" si="2"/>
        <v>1600</v>
      </c>
    </row>
    <row r="63" spans="1:5" x14ac:dyDescent="0.25">
      <c r="A63" t="s">
        <v>32</v>
      </c>
      <c r="B63" t="s">
        <v>106</v>
      </c>
      <c r="C63">
        <v>200</v>
      </c>
      <c r="D63" t="s">
        <v>92</v>
      </c>
      <c r="E63">
        <f t="shared" si="2"/>
        <v>1600</v>
      </c>
    </row>
    <row r="64" spans="1:5" x14ac:dyDescent="0.25">
      <c r="A64" s="31" t="s">
        <v>69</v>
      </c>
      <c r="B64" s="31"/>
      <c r="C64" s="31"/>
      <c r="D64" s="31"/>
      <c r="E64">
        <f>SUM(E53:E63)</f>
        <v>26800</v>
      </c>
    </row>
    <row r="65" spans="1:5" x14ac:dyDescent="0.25">
      <c r="A65" s="32" t="s">
        <v>107</v>
      </c>
      <c r="B65" s="32"/>
      <c r="C65" s="32"/>
      <c r="D65" s="32"/>
      <c r="E65" s="32"/>
    </row>
    <row r="66" spans="1:5" x14ac:dyDescent="0.25">
      <c r="A66" t="s">
        <v>1</v>
      </c>
      <c r="B66" t="s">
        <v>2</v>
      </c>
      <c r="C66" t="s">
        <v>3</v>
      </c>
      <c r="D66" t="s">
        <v>4</v>
      </c>
      <c r="E66" t="s">
        <v>5</v>
      </c>
    </row>
    <row r="67" spans="1:5" x14ac:dyDescent="0.25">
      <c r="A67" t="s">
        <v>109</v>
      </c>
      <c r="B67" t="s">
        <v>110</v>
      </c>
      <c r="C67">
        <v>80</v>
      </c>
      <c r="D67" t="s">
        <v>108</v>
      </c>
      <c r="E67">
        <f>C67*8</f>
        <v>640</v>
      </c>
    </row>
    <row r="68" spans="1:5" x14ac:dyDescent="0.25">
      <c r="A68" t="s">
        <v>111</v>
      </c>
      <c r="B68" t="s">
        <v>112</v>
      </c>
      <c r="C68">
        <v>160</v>
      </c>
      <c r="D68" t="s">
        <v>108</v>
      </c>
      <c r="E68">
        <f t="shared" ref="E68:E83" si="3">C68*8</f>
        <v>1280</v>
      </c>
    </row>
    <row r="69" spans="1:5" x14ac:dyDescent="0.25">
      <c r="A69" t="s">
        <v>113</v>
      </c>
      <c r="B69" t="s">
        <v>114</v>
      </c>
      <c r="C69">
        <v>150</v>
      </c>
      <c r="D69" t="s">
        <v>108</v>
      </c>
      <c r="E69">
        <f t="shared" si="3"/>
        <v>1200</v>
      </c>
    </row>
    <row r="70" spans="1:5" x14ac:dyDescent="0.25">
      <c r="A70" t="s">
        <v>55</v>
      </c>
      <c r="B70" t="s">
        <v>115</v>
      </c>
      <c r="C70">
        <v>300</v>
      </c>
      <c r="D70" t="s">
        <v>108</v>
      </c>
      <c r="E70">
        <f t="shared" si="3"/>
        <v>2400</v>
      </c>
    </row>
    <row r="71" spans="1:5" x14ac:dyDescent="0.25">
      <c r="A71" t="s">
        <v>116</v>
      </c>
      <c r="B71" t="s">
        <v>68</v>
      </c>
      <c r="C71">
        <v>100</v>
      </c>
      <c r="D71" t="s">
        <v>108</v>
      </c>
      <c r="E71">
        <f t="shared" si="3"/>
        <v>800</v>
      </c>
    </row>
    <row r="72" spans="1:5" x14ac:dyDescent="0.25">
      <c r="A72" t="s">
        <v>13</v>
      </c>
      <c r="B72" t="s">
        <v>117</v>
      </c>
      <c r="C72">
        <v>150</v>
      </c>
      <c r="D72" t="s">
        <v>108</v>
      </c>
      <c r="E72">
        <f t="shared" si="3"/>
        <v>1200</v>
      </c>
    </row>
    <row r="73" spans="1:5" x14ac:dyDescent="0.25">
      <c r="A73" t="s">
        <v>15</v>
      </c>
      <c r="B73" t="s">
        <v>117</v>
      </c>
      <c r="C73">
        <v>150</v>
      </c>
      <c r="D73" t="s">
        <v>108</v>
      </c>
      <c r="E73">
        <f t="shared" si="3"/>
        <v>1200</v>
      </c>
    </row>
    <row r="74" spans="1:5" x14ac:dyDescent="0.25">
      <c r="A74" t="s">
        <v>118</v>
      </c>
      <c r="B74" t="s">
        <v>119</v>
      </c>
      <c r="C74">
        <v>150</v>
      </c>
      <c r="D74" t="s">
        <v>108</v>
      </c>
      <c r="E74">
        <f t="shared" si="3"/>
        <v>1200</v>
      </c>
    </row>
    <row r="75" spans="1:5" x14ac:dyDescent="0.25">
      <c r="A75" t="s">
        <v>120</v>
      </c>
      <c r="B75" t="s">
        <v>121</v>
      </c>
      <c r="C75">
        <v>60</v>
      </c>
      <c r="D75" t="s">
        <v>108</v>
      </c>
      <c r="E75">
        <f t="shared" si="3"/>
        <v>480</v>
      </c>
    </row>
    <row r="76" spans="1:5" x14ac:dyDescent="0.25">
      <c r="A76" t="s">
        <v>122</v>
      </c>
      <c r="B76" t="s">
        <v>123</v>
      </c>
      <c r="C76">
        <v>200</v>
      </c>
      <c r="D76" t="s">
        <v>108</v>
      </c>
      <c r="E76">
        <f t="shared" si="3"/>
        <v>1600</v>
      </c>
    </row>
    <row r="77" spans="1:5" x14ac:dyDescent="0.25">
      <c r="A77" t="s">
        <v>124</v>
      </c>
      <c r="B77" t="s">
        <v>125</v>
      </c>
      <c r="C77">
        <v>150</v>
      </c>
      <c r="D77" t="s">
        <v>108</v>
      </c>
      <c r="E77">
        <f t="shared" si="3"/>
        <v>1200</v>
      </c>
    </row>
    <row r="78" spans="1:5" x14ac:dyDescent="0.25">
      <c r="A78" t="s">
        <v>126</v>
      </c>
      <c r="B78" t="s">
        <v>127</v>
      </c>
      <c r="C78">
        <v>100</v>
      </c>
      <c r="D78" t="s">
        <v>108</v>
      </c>
      <c r="E78">
        <f t="shared" si="3"/>
        <v>800</v>
      </c>
    </row>
    <row r="79" spans="1:5" x14ac:dyDescent="0.25">
      <c r="A79" t="s">
        <v>128</v>
      </c>
      <c r="B79" t="s">
        <v>129</v>
      </c>
      <c r="C79">
        <v>100</v>
      </c>
      <c r="D79" t="s">
        <v>108</v>
      </c>
      <c r="E79">
        <f t="shared" si="3"/>
        <v>800</v>
      </c>
    </row>
    <row r="80" spans="1:5" x14ac:dyDescent="0.25">
      <c r="A80" t="s">
        <v>130</v>
      </c>
      <c r="B80" t="s">
        <v>131</v>
      </c>
      <c r="C80">
        <v>600</v>
      </c>
      <c r="D80" t="s">
        <v>108</v>
      </c>
      <c r="E80">
        <f t="shared" si="3"/>
        <v>4800</v>
      </c>
    </row>
    <row r="81" spans="1:5" x14ac:dyDescent="0.25">
      <c r="A81" t="s">
        <v>132</v>
      </c>
      <c r="B81" t="s">
        <v>133</v>
      </c>
      <c r="C81">
        <v>140</v>
      </c>
      <c r="D81" t="s">
        <v>108</v>
      </c>
      <c r="E81">
        <f t="shared" si="3"/>
        <v>1120</v>
      </c>
    </row>
    <row r="82" spans="1:5" x14ac:dyDescent="0.25">
      <c r="A82" t="s">
        <v>44</v>
      </c>
      <c r="B82" t="s">
        <v>134</v>
      </c>
      <c r="C82">
        <v>240</v>
      </c>
      <c r="D82" t="s">
        <v>108</v>
      </c>
      <c r="E82">
        <f t="shared" si="3"/>
        <v>1920</v>
      </c>
    </row>
    <row r="83" spans="1:5" x14ac:dyDescent="0.25">
      <c r="A83" t="s">
        <v>40</v>
      </c>
      <c r="B83" t="s">
        <v>134</v>
      </c>
      <c r="C83">
        <v>240</v>
      </c>
      <c r="D83" t="s">
        <v>108</v>
      </c>
      <c r="E83">
        <f t="shared" si="3"/>
        <v>1920</v>
      </c>
    </row>
    <row r="84" spans="1:5" x14ac:dyDescent="0.25">
      <c r="A84" s="31" t="s">
        <v>69</v>
      </c>
      <c r="B84" s="31"/>
      <c r="C84" s="31"/>
      <c r="D84" s="31"/>
      <c r="E84">
        <f>SUM(E67:E83)</f>
        <v>24560</v>
      </c>
    </row>
  </sheetData>
  <mergeCells count="8">
    <mergeCell ref="A64:D64"/>
    <mergeCell ref="A65:E65"/>
    <mergeCell ref="A84:D84"/>
    <mergeCell ref="A1:E1"/>
    <mergeCell ref="A37:D37"/>
    <mergeCell ref="A38:E38"/>
    <mergeCell ref="A50:D50"/>
    <mergeCell ref="A51:E51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B39" sqref="B39"/>
    </sheetView>
  </sheetViews>
  <sheetFormatPr defaultRowHeight="15" x14ac:dyDescent="0.25"/>
  <cols>
    <col min="1" max="1" width="61.5703125" bestFit="1" customWidth="1"/>
  </cols>
  <sheetData>
    <row r="1" spans="1:2" x14ac:dyDescent="0.25">
      <c r="A1" t="s">
        <v>135</v>
      </c>
      <c r="B1" t="s">
        <v>136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139</v>
      </c>
      <c r="B3" t="s">
        <v>138</v>
      </c>
    </row>
    <row r="4" spans="1:2" x14ac:dyDescent="0.25">
      <c r="A4" t="s">
        <v>140</v>
      </c>
      <c r="B4" t="s">
        <v>138</v>
      </c>
    </row>
    <row r="5" spans="1:2" x14ac:dyDescent="0.25">
      <c r="A5" t="s">
        <v>141</v>
      </c>
      <c r="B5" t="s">
        <v>138</v>
      </c>
    </row>
    <row r="6" spans="1:2" x14ac:dyDescent="0.25">
      <c r="A6" t="s">
        <v>142</v>
      </c>
      <c r="B6" t="s">
        <v>138</v>
      </c>
    </row>
    <row r="7" spans="1:2" x14ac:dyDescent="0.25">
      <c r="A7" t="s">
        <v>144</v>
      </c>
      <c r="B7" t="s">
        <v>138</v>
      </c>
    </row>
    <row r="8" spans="1:2" x14ac:dyDescent="0.25">
      <c r="A8" t="s">
        <v>143</v>
      </c>
      <c r="B8" t="s">
        <v>138</v>
      </c>
    </row>
    <row r="9" spans="1:2" x14ac:dyDescent="0.25">
      <c r="A9" t="s">
        <v>145</v>
      </c>
      <c r="B9" t="s">
        <v>138</v>
      </c>
    </row>
    <row r="10" spans="1:2" x14ac:dyDescent="0.25">
      <c r="A10" t="s">
        <v>146</v>
      </c>
      <c r="B10" t="s">
        <v>138</v>
      </c>
    </row>
    <row r="11" spans="1:2" x14ac:dyDescent="0.25">
      <c r="A11" t="s">
        <v>147</v>
      </c>
      <c r="B11" t="s">
        <v>138</v>
      </c>
    </row>
    <row r="12" spans="1:2" x14ac:dyDescent="0.25">
      <c r="A12" t="s">
        <v>148</v>
      </c>
      <c r="B12" t="s">
        <v>138</v>
      </c>
    </row>
    <row r="13" spans="1:2" x14ac:dyDescent="0.25">
      <c r="A13" t="s">
        <v>149</v>
      </c>
      <c r="B13" t="s">
        <v>138</v>
      </c>
    </row>
    <row r="14" spans="1:2" x14ac:dyDescent="0.25">
      <c r="A14" t="s">
        <v>150</v>
      </c>
      <c r="B14" t="s">
        <v>138</v>
      </c>
    </row>
    <row r="15" spans="1:2" x14ac:dyDescent="0.25">
      <c r="A15" t="s">
        <v>151</v>
      </c>
      <c r="B15" t="s">
        <v>138</v>
      </c>
    </row>
    <row r="16" spans="1:2" x14ac:dyDescent="0.25">
      <c r="A16" t="s">
        <v>152</v>
      </c>
      <c r="B16" t="s">
        <v>138</v>
      </c>
    </row>
    <row r="17" spans="1:2" x14ac:dyDescent="0.25">
      <c r="A17" t="s">
        <v>153</v>
      </c>
      <c r="B17" t="s">
        <v>138</v>
      </c>
    </row>
    <row r="18" spans="1:2" x14ac:dyDescent="0.25">
      <c r="A18" t="s">
        <v>154</v>
      </c>
      <c r="B18" t="s">
        <v>156</v>
      </c>
    </row>
    <row r="19" spans="1:2" x14ac:dyDescent="0.25">
      <c r="A19" t="s">
        <v>155</v>
      </c>
      <c r="B19" t="s">
        <v>156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workbookViewId="0">
      <selection activeCell="F13" sqref="F13"/>
    </sheetView>
  </sheetViews>
  <sheetFormatPr defaultRowHeight="15" x14ac:dyDescent="0.25"/>
  <cols>
    <col min="2" max="2" width="25.42578125" customWidth="1"/>
    <col min="5" max="5" width="21" bestFit="1" customWidth="1"/>
    <col min="6" max="6" width="12.7109375" bestFit="1" customWidth="1"/>
    <col min="7" max="7" width="8.140625" bestFit="1" customWidth="1"/>
    <col min="8" max="8" width="12.7109375" bestFit="1" customWidth="1"/>
    <col min="9" max="9" width="8.140625" bestFit="1" customWidth="1"/>
    <col min="10" max="10" width="12.7109375" bestFit="1" customWidth="1"/>
    <col min="11" max="11" width="8.140625" bestFit="1" customWidth="1"/>
    <col min="12" max="12" width="12.7109375" bestFit="1" customWidth="1"/>
    <col min="13" max="13" width="8.140625" bestFit="1" customWidth="1"/>
    <col min="14" max="14" width="12.7109375" bestFit="1" customWidth="1"/>
    <col min="15" max="15" width="8.140625" bestFit="1" customWidth="1"/>
    <col min="16" max="16" width="12.7109375" bestFit="1" customWidth="1"/>
    <col min="17" max="17" width="8.140625" bestFit="1" customWidth="1"/>
  </cols>
  <sheetData>
    <row r="1" spans="1:17" x14ac:dyDescent="0.25">
      <c r="A1" t="s">
        <v>168</v>
      </c>
    </row>
    <row r="2" spans="1:17" x14ac:dyDescent="0.25">
      <c r="A2" t="s">
        <v>169</v>
      </c>
    </row>
    <row r="3" spans="1:17" x14ac:dyDescent="0.25">
      <c r="A3" t="s">
        <v>170</v>
      </c>
    </row>
    <row r="4" spans="1:17" ht="15.75" thickBot="1" x14ac:dyDescent="0.3"/>
    <row r="5" spans="1:17" x14ac:dyDescent="0.25">
      <c r="A5" s="35" t="s">
        <v>157</v>
      </c>
      <c r="B5" s="35" t="s">
        <v>158</v>
      </c>
      <c r="C5" s="35" t="s">
        <v>159</v>
      </c>
      <c r="D5" s="35" t="s">
        <v>160</v>
      </c>
      <c r="E5" s="38" t="s">
        <v>161</v>
      </c>
      <c r="F5" s="37" t="s">
        <v>171</v>
      </c>
      <c r="G5" s="37"/>
      <c r="H5" s="37" t="s">
        <v>172</v>
      </c>
      <c r="I5" s="37"/>
      <c r="J5" s="37" t="s">
        <v>173</v>
      </c>
      <c r="K5" s="37"/>
      <c r="L5" s="37" t="s">
        <v>174</v>
      </c>
      <c r="M5" s="37"/>
      <c r="N5" s="37" t="s">
        <v>175</v>
      </c>
      <c r="O5" s="37"/>
      <c r="P5" s="37" t="s">
        <v>176</v>
      </c>
      <c r="Q5" s="37"/>
    </row>
    <row r="6" spans="1:17" ht="15.75" thickBot="1" x14ac:dyDescent="0.3">
      <c r="A6" s="36"/>
      <c r="B6" s="36"/>
      <c r="C6" s="36"/>
      <c r="D6" s="36"/>
      <c r="E6" s="39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ht="26.25" thickBot="1" x14ac:dyDescent="0.3">
      <c r="A7" s="35">
        <v>1</v>
      </c>
      <c r="B7" s="16" t="s">
        <v>188</v>
      </c>
      <c r="C7" s="3" t="s">
        <v>159</v>
      </c>
      <c r="D7" s="3">
        <v>1</v>
      </c>
      <c r="E7" s="25">
        <f>Planilha5!E2</f>
        <v>60018.080000000002</v>
      </c>
      <c r="F7" s="6">
        <f>$E$7</f>
        <v>60018.080000000002</v>
      </c>
      <c r="G7" s="7">
        <f>F7/F$15</f>
        <v>0.12648544809177364</v>
      </c>
      <c r="H7" s="6">
        <f>$E$7</f>
        <v>60018.080000000002</v>
      </c>
      <c r="I7" s="7">
        <f>H7/H$15</f>
        <v>0.12648544809177364</v>
      </c>
      <c r="J7" s="6">
        <f>$E$7</f>
        <v>60018.080000000002</v>
      </c>
      <c r="K7" s="7">
        <f>J7/J$15</f>
        <v>0.12648544809177364</v>
      </c>
      <c r="L7" s="6">
        <f>$E$7</f>
        <v>60018.080000000002</v>
      </c>
      <c r="M7" s="7">
        <f>L7/L$15</f>
        <v>0.12648544809177364</v>
      </c>
      <c r="N7" s="6">
        <f>$E$7</f>
        <v>60018.080000000002</v>
      </c>
      <c r="O7" s="7">
        <f>N7/N$15</f>
        <v>0.12648544809177364</v>
      </c>
      <c r="P7" s="6">
        <f>$E$7</f>
        <v>60018.080000000002</v>
      </c>
      <c r="Q7" s="7">
        <f>P7/P$15</f>
        <v>0.12648544809177364</v>
      </c>
    </row>
    <row r="8" spans="1:17" ht="39" thickBot="1" x14ac:dyDescent="0.3">
      <c r="A8" s="36"/>
      <c r="B8" s="11" t="s">
        <v>189</v>
      </c>
      <c r="C8" s="3" t="s">
        <v>159</v>
      </c>
      <c r="D8" s="3">
        <v>1</v>
      </c>
      <c r="E8" s="25">
        <f>Planilha5!E3</f>
        <v>137971.57</v>
      </c>
      <c r="F8" s="6">
        <f>$E$8</f>
        <v>137971.57</v>
      </c>
      <c r="G8" s="7">
        <f t="shared" ref="G8:G15" si="0">F8/F$15</f>
        <v>0.29076897920385847</v>
      </c>
      <c r="H8" s="6">
        <f>$E$8</f>
        <v>137971.57</v>
      </c>
      <c r="I8" s="7">
        <f t="shared" ref="I8:I15" si="1">H8/H$15</f>
        <v>0.29076897920385847</v>
      </c>
      <c r="J8" s="6">
        <f>$E$8</f>
        <v>137971.57</v>
      </c>
      <c r="K8" s="7">
        <f t="shared" ref="K8:K15" si="2">J8/J$15</f>
        <v>0.29076897920385847</v>
      </c>
      <c r="L8" s="6">
        <f>$E$8</f>
        <v>137971.57</v>
      </c>
      <c r="M8" s="7">
        <f t="shared" ref="M8:M15" si="3">L8/L$15</f>
        <v>0.29076897920385847</v>
      </c>
      <c r="N8" s="6">
        <f>$E$8</f>
        <v>137971.57</v>
      </c>
      <c r="O8" s="7">
        <f t="shared" ref="O8:O15" si="4">N8/N$15</f>
        <v>0.29076897920385847</v>
      </c>
      <c r="P8" s="6">
        <f>$E$8</f>
        <v>137971.57</v>
      </c>
      <c r="Q8" s="7">
        <f t="shared" ref="Q8:Q15" si="5">P8/P$15</f>
        <v>0.29076897920385847</v>
      </c>
    </row>
    <row r="9" spans="1:17" ht="15.75" thickBot="1" x14ac:dyDescent="0.3">
      <c r="A9" s="33" t="s">
        <v>163</v>
      </c>
      <c r="B9" s="34"/>
      <c r="C9" s="34"/>
      <c r="D9" s="34"/>
      <c r="E9" s="34"/>
      <c r="F9" s="6">
        <f>SUM(F7:F8)</f>
        <v>197989.65000000002</v>
      </c>
      <c r="G9" s="7">
        <f t="shared" si="0"/>
        <v>0.41725442729563211</v>
      </c>
      <c r="H9" s="6">
        <f>SUM(H7:H8)</f>
        <v>197989.65000000002</v>
      </c>
      <c r="I9" s="7">
        <f t="shared" si="1"/>
        <v>0.41725442729563211</v>
      </c>
      <c r="J9" s="6">
        <f>SUM(J7:J8)</f>
        <v>197989.65000000002</v>
      </c>
      <c r="K9" s="7">
        <f t="shared" si="2"/>
        <v>0.41725442729563211</v>
      </c>
      <c r="L9" s="6">
        <f>SUM(L7:L8)</f>
        <v>197989.65000000002</v>
      </c>
      <c r="M9" s="7">
        <f t="shared" si="3"/>
        <v>0.41725442729563211</v>
      </c>
      <c r="N9" s="6">
        <f>SUM(N7:N8)</f>
        <v>197989.65000000002</v>
      </c>
      <c r="O9" s="7">
        <f t="shared" si="4"/>
        <v>0.41725442729563211</v>
      </c>
      <c r="P9" s="6">
        <f>SUM(P7:P8)</f>
        <v>197989.65000000002</v>
      </c>
      <c r="Q9" s="7">
        <f t="shared" si="5"/>
        <v>0.41725442729563211</v>
      </c>
    </row>
    <row r="10" spans="1:17" ht="30.75" thickBot="1" x14ac:dyDescent="0.3">
      <c r="A10" s="35">
        <v>2</v>
      </c>
      <c r="B10" s="3" t="s">
        <v>164</v>
      </c>
      <c r="C10" s="3" t="s">
        <v>159</v>
      </c>
      <c r="D10" s="2">
        <v>1</v>
      </c>
      <c r="E10" s="25">
        <f>Planilha5!E5</f>
        <v>79106.34</v>
      </c>
      <c r="F10" s="6">
        <f>$E$10</f>
        <v>79106.34</v>
      </c>
      <c r="G10" s="7">
        <f t="shared" si="0"/>
        <v>0.16671311147907755</v>
      </c>
      <c r="H10" s="6">
        <f>$E$10</f>
        <v>79106.34</v>
      </c>
      <c r="I10" s="7">
        <f t="shared" si="1"/>
        <v>0.16671311147907755</v>
      </c>
      <c r="J10" s="6">
        <f>$E$10</f>
        <v>79106.34</v>
      </c>
      <c r="K10" s="7">
        <f t="shared" si="2"/>
        <v>0.16671311147907755</v>
      </c>
      <c r="L10" s="6">
        <f>$E$10</f>
        <v>79106.34</v>
      </c>
      <c r="M10" s="7">
        <f t="shared" si="3"/>
        <v>0.16671311147907755</v>
      </c>
      <c r="N10" s="6">
        <f>$E$10</f>
        <v>79106.34</v>
      </c>
      <c r="O10" s="7">
        <f t="shared" si="4"/>
        <v>0.16671311147907755</v>
      </c>
      <c r="P10" s="6">
        <f>$E$10</f>
        <v>79106.34</v>
      </c>
      <c r="Q10" s="7">
        <f t="shared" si="5"/>
        <v>0.16671311147907755</v>
      </c>
    </row>
    <row r="11" spans="1:17" ht="45.75" thickBot="1" x14ac:dyDescent="0.3">
      <c r="A11" s="36"/>
      <c r="B11" s="3" t="s">
        <v>165</v>
      </c>
      <c r="C11" s="3" t="s">
        <v>159</v>
      </c>
      <c r="D11" s="3">
        <v>1</v>
      </c>
      <c r="E11" s="25">
        <f>Planilha5!E6</f>
        <v>120841.2</v>
      </c>
      <c r="F11" s="6">
        <f>$E$11</f>
        <v>120841.2</v>
      </c>
      <c r="G11" s="7">
        <f t="shared" si="0"/>
        <v>0.25466748236444142</v>
      </c>
      <c r="H11" s="6">
        <f>$E$11</f>
        <v>120841.2</v>
      </c>
      <c r="I11" s="7">
        <f t="shared" si="1"/>
        <v>0.25466748236444142</v>
      </c>
      <c r="J11" s="6">
        <f>$E$11</f>
        <v>120841.2</v>
      </c>
      <c r="K11" s="7">
        <f t="shared" si="2"/>
        <v>0.25466748236444142</v>
      </c>
      <c r="L11" s="6">
        <f>$E$11</f>
        <v>120841.2</v>
      </c>
      <c r="M11" s="7">
        <f t="shared" si="3"/>
        <v>0.25466748236444142</v>
      </c>
      <c r="N11" s="6">
        <f>$E$11</f>
        <v>120841.2</v>
      </c>
      <c r="O11" s="7">
        <f t="shared" si="4"/>
        <v>0.25466748236444142</v>
      </c>
      <c r="P11" s="6">
        <f>$E$11</f>
        <v>120841.2</v>
      </c>
      <c r="Q11" s="7">
        <f t="shared" si="5"/>
        <v>0.25466748236444142</v>
      </c>
    </row>
    <row r="12" spans="1:17" ht="15.75" thickBot="1" x14ac:dyDescent="0.3">
      <c r="A12" s="33" t="s">
        <v>163</v>
      </c>
      <c r="B12" s="34"/>
      <c r="C12" s="34"/>
      <c r="D12" s="34"/>
      <c r="E12" s="34"/>
      <c r="F12" s="6">
        <f>SUM(F10:F11)</f>
        <v>199947.53999999998</v>
      </c>
      <c r="G12" s="7">
        <f t="shared" si="0"/>
        <v>0.42138059384351895</v>
      </c>
      <c r="H12" s="6">
        <f>SUM(H10:H11)</f>
        <v>199947.53999999998</v>
      </c>
      <c r="I12" s="7">
        <f t="shared" si="1"/>
        <v>0.42138059384351895</v>
      </c>
      <c r="J12" s="6">
        <f>SUM(J10:J11)</f>
        <v>199947.53999999998</v>
      </c>
      <c r="K12" s="7">
        <f t="shared" si="2"/>
        <v>0.42138059384351895</v>
      </c>
      <c r="L12" s="6">
        <f>SUM(L10:L11)</f>
        <v>199947.53999999998</v>
      </c>
      <c r="M12" s="7">
        <f t="shared" si="3"/>
        <v>0.42138059384351895</v>
      </c>
      <c r="N12" s="6">
        <f>SUM(N10:N11)</f>
        <v>199947.53999999998</v>
      </c>
      <c r="O12" s="7">
        <f t="shared" si="4"/>
        <v>0.42138059384351895</v>
      </c>
      <c r="P12" s="6">
        <f>SUM(P10:P11)</f>
        <v>199947.53999999998</v>
      </c>
      <c r="Q12" s="7">
        <f t="shared" si="5"/>
        <v>0.42138059384351895</v>
      </c>
    </row>
    <row r="13" spans="1:17" ht="45.75" thickBot="1" x14ac:dyDescent="0.3">
      <c r="A13" s="4">
        <v>3</v>
      </c>
      <c r="B13" s="3" t="s">
        <v>166</v>
      </c>
      <c r="C13" s="3" t="s">
        <v>167</v>
      </c>
      <c r="D13" s="3">
        <v>1</v>
      </c>
      <c r="E13" s="25">
        <f>Planilha5!E8</f>
        <v>76568.62</v>
      </c>
      <c r="F13" s="6">
        <f>$E$13</f>
        <v>76568.62</v>
      </c>
      <c r="G13" s="7">
        <f t="shared" si="0"/>
        <v>0.16136497886084891</v>
      </c>
      <c r="H13" s="6">
        <f>$E$13</f>
        <v>76568.62</v>
      </c>
      <c r="I13" s="7">
        <f t="shared" si="1"/>
        <v>0.16136497886084891</v>
      </c>
      <c r="J13" s="6">
        <f>$E$13</f>
        <v>76568.62</v>
      </c>
      <c r="K13" s="7">
        <f t="shared" si="2"/>
        <v>0.16136497886084891</v>
      </c>
      <c r="L13" s="6">
        <f>$E$13</f>
        <v>76568.62</v>
      </c>
      <c r="M13" s="7">
        <f t="shared" si="3"/>
        <v>0.16136497886084891</v>
      </c>
      <c r="N13" s="6">
        <f>$E$13</f>
        <v>76568.62</v>
      </c>
      <c r="O13" s="7">
        <f t="shared" si="4"/>
        <v>0.16136497886084891</v>
      </c>
      <c r="P13" s="6">
        <f>$E$13</f>
        <v>76568.62</v>
      </c>
      <c r="Q13" s="7">
        <f t="shared" si="5"/>
        <v>0.16136497886084891</v>
      </c>
    </row>
    <row r="14" spans="1:17" ht="15.75" thickBot="1" x14ac:dyDescent="0.3">
      <c r="A14" s="33" t="s">
        <v>163</v>
      </c>
      <c r="B14" s="34"/>
      <c r="C14" s="34"/>
      <c r="D14" s="34"/>
      <c r="E14" s="34"/>
      <c r="F14" s="6">
        <f>F13</f>
        <v>76568.62</v>
      </c>
      <c r="G14" s="7">
        <f t="shared" si="0"/>
        <v>0.16136497886084891</v>
      </c>
      <c r="H14" s="6">
        <f>H13</f>
        <v>76568.62</v>
      </c>
      <c r="I14" s="7">
        <f t="shared" si="1"/>
        <v>0.16136497886084891</v>
      </c>
      <c r="J14" s="6">
        <f>J13</f>
        <v>76568.62</v>
      </c>
      <c r="K14" s="7">
        <f t="shared" si="2"/>
        <v>0.16136497886084891</v>
      </c>
      <c r="L14" s="6">
        <f>L13</f>
        <v>76568.62</v>
      </c>
      <c r="M14" s="7">
        <f t="shared" si="3"/>
        <v>0.16136497886084891</v>
      </c>
      <c r="N14" s="6">
        <f>N13</f>
        <v>76568.62</v>
      </c>
      <c r="O14" s="7">
        <f t="shared" si="4"/>
        <v>0.16136497886084891</v>
      </c>
      <c r="P14" s="6">
        <f>P13</f>
        <v>76568.62</v>
      </c>
      <c r="Q14" s="7">
        <f t="shared" si="5"/>
        <v>0.16136497886084891</v>
      </c>
    </row>
    <row r="15" spans="1:17" x14ac:dyDescent="0.25">
      <c r="F15" s="6">
        <f>F9+F12+F14</f>
        <v>474505.81</v>
      </c>
      <c r="G15" s="7">
        <f t="shared" si="0"/>
        <v>1</v>
      </c>
      <c r="H15" s="6">
        <f>H9+H12+H14</f>
        <v>474505.81</v>
      </c>
      <c r="I15" s="7">
        <f t="shared" si="1"/>
        <v>1</v>
      </c>
      <c r="J15" s="6">
        <f>J9+J12+J14</f>
        <v>474505.81</v>
      </c>
      <c r="K15" s="7">
        <f t="shared" si="2"/>
        <v>1</v>
      </c>
      <c r="L15" s="6">
        <f>L9+L12+L14</f>
        <v>474505.81</v>
      </c>
      <c r="M15" s="7">
        <f t="shared" si="3"/>
        <v>1</v>
      </c>
      <c r="N15" s="6">
        <f>N9+N12+N14</f>
        <v>474505.81</v>
      </c>
      <c r="O15" s="7">
        <f t="shared" si="4"/>
        <v>1</v>
      </c>
      <c r="P15" s="6">
        <f>P9+P12+P14</f>
        <v>474505.81</v>
      </c>
      <c r="Q15" s="7">
        <f t="shared" si="5"/>
        <v>1</v>
      </c>
    </row>
  </sheetData>
  <mergeCells count="16">
    <mergeCell ref="H5:I6"/>
    <mergeCell ref="J5:K6"/>
    <mergeCell ref="L5:M6"/>
    <mergeCell ref="N5:O6"/>
    <mergeCell ref="P5:Q6"/>
    <mergeCell ref="A9:E9"/>
    <mergeCell ref="A10:A11"/>
    <mergeCell ref="A12:E12"/>
    <mergeCell ref="A14:E14"/>
    <mergeCell ref="F5:G6"/>
    <mergeCell ref="A5:A6"/>
    <mergeCell ref="B5:B6"/>
    <mergeCell ref="C5:C6"/>
    <mergeCell ref="D5:D6"/>
    <mergeCell ref="E5:E6"/>
    <mergeCell ref="A7:A8"/>
  </mergeCells>
  <pageMargins left="0.511811024" right="0.511811024" top="0.78740157499999996" bottom="0.78740157499999996" header="0.31496062000000002" footer="0.31496062000000002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workbookViewId="0">
      <selection activeCell="J22" sqref="J22"/>
    </sheetView>
  </sheetViews>
  <sheetFormatPr defaultRowHeight="15" x14ac:dyDescent="0.25"/>
  <cols>
    <col min="2" max="2" width="25.42578125" customWidth="1"/>
    <col min="5" max="5" width="21" bestFit="1" customWidth="1"/>
    <col min="6" max="6" width="12.7109375" bestFit="1" customWidth="1"/>
    <col min="7" max="7" width="8.140625" bestFit="1" customWidth="1"/>
    <col min="8" max="8" width="12.7109375" bestFit="1" customWidth="1"/>
    <col min="9" max="9" width="8.140625" bestFit="1" customWidth="1"/>
    <col min="10" max="10" width="12.7109375" bestFit="1" customWidth="1"/>
    <col min="11" max="11" width="8.140625" bestFit="1" customWidth="1"/>
    <col min="12" max="12" width="12.7109375" bestFit="1" customWidth="1"/>
    <col min="13" max="13" width="8.140625" bestFit="1" customWidth="1"/>
    <col min="14" max="14" width="12.7109375" bestFit="1" customWidth="1"/>
    <col min="15" max="15" width="8.140625" bestFit="1" customWidth="1"/>
    <col min="16" max="16" width="12.7109375" bestFit="1" customWidth="1"/>
    <col min="17" max="17" width="8.140625" bestFit="1" customWidth="1"/>
    <col min="18" max="18" width="12.7109375" bestFit="1" customWidth="1"/>
  </cols>
  <sheetData>
    <row r="1" spans="1:19" x14ac:dyDescent="0.25">
      <c r="A1" t="s">
        <v>168</v>
      </c>
    </row>
    <row r="2" spans="1:19" x14ac:dyDescent="0.25">
      <c r="A2" t="s">
        <v>169</v>
      </c>
    </row>
    <row r="3" spans="1:19" x14ac:dyDescent="0.25">
      <c r="A3" t="s">
        <v>170</v>
      </c>
    </row>
    <row r="4" spans="1:19" ht="15.75" thickBot="1" x14ac:dyDescent="0.3"/>
    <row r="5" spans="1:19" x14ac:dyDescent="0.25">
      <c r="A5" s="35" t="s">
        <v>157</v>
      </c>
      <c r="B5" s="35" t="s">
        <v>158</v>
      </c>
      <c r="C5" s="35" t="s">
        <v>159</v>
      </c>
      <c r="D5" s="35" t="s">
        <v>160</v>
      </c>
      <c r="E5" s="38" t="s">
        <v>161</v>
      </c>
      <c r="F5" s="37" t="s">
        <v>177</v>
      </c>
      <c r="G5" s="37"/>
      <c r="H5" s="37" t="s">
        <v>178</v>
      </c>
      <c r="I5" s="37"/>
      <c r="J5" s="37" t="s">
        <v>179</v>
      </c>
      <c r="K5" s="37"/>
      <c r="L5" s="37" t="s">
        <v>180</v>
      </c>
      <c r="M5" s="37"/>
      <c r="N5" s="37" t="s">
        <v>181</v>
      </c>
      <c r="O5" s="37"/>
      <c r="P5" s="37" t="s">
        <v>182</v>
      </c>
      <c r="Q5" s="42"/>
      <c r="R5" s="40"/>
      <c r="S5" s="41"/>
    </row>
    <row r="6" spans="1:19" ht="15.75" thickBot="1" x14ac:dyDescent="0.3">
      <c r="A6" s="36"/>
      <c r="B6" s="36"/>
      <c r="C6" s="36"/>
      <c r="D6" s="36"/>
      <c r="E6" s="39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42"/>
      <c r="R6" s="40"/>
      <c r="S6" s="41"/>
    </row>
    <row r="7" spans="1:19" ht="26.25" thickBot="1" x14ac:dyDescent="0.3">
      <c r="A7" s="35">
        <v>1</v>
      </c>
      <c r="B7" s="16" t="s">
        <v>188</v>
      </c>
      <c r="C7" s="3" t="s">
        <v>159</v>
      </c>
      <c r="D7" s="3">
        <v>1</v>
      </c>
      <c r="E7" s="25">
        <f>Planilha4!E7</f>
        <v>60018.080000000002</v>
      </c>
      <c r="F7" s="6">
        <f>$E$7</f>
        <v>60018.080000000002</v>
      </c>
      <c r="G7" s="7">
        <f>F7/F$15</f>
        <v>0.15082299797111198</v>
      </c>
      <c r="H7" s="6">
        <f>$E$7</f>
        <v>60018.080000000002</v>
      </c>
      <c r="I7" s="7">
        <f>H7/H$15</f>
        <v>0.15082299797111198</v>
      </c>
      <c r="J7" s="6">
        <f>$E$7</f>
        <v>60018.080000000002</v>
      </c>
      <c r="K7" s="7">
        <f>J7/J$15</f>
        <v>0.15082299797111198</v>
      </c>
      <c r="L7" s="6">
        <f>$E$7</f>
        <v>60018.080000000002</v>
      </c>
      <c r="M7" s="7">
        <f>L7/L$15</f>
        <v>0.15082299797111198</v>
      </c>
      <c r="N7" s="6">
        <f>$E$7</f>
        <v>60018.080000000002</v>
      </c>
      <c r="O7" s="7">
        <f>N7/N$15</f>
        <v>0.15082299797111198</v>
      </c>
      <c r="P7" s="6">
        <f>$E$7</f>
        <v>60018.080000000002</v>
      </c>
      <c r="Q7" s="7">
        <f>P7/P$15</f>
        <v>0.15082299797111198</v>
      </c>
      <c r="R7" s="10"/>
      <c r="S7" s="8"/>
    </row>
    <row r="8" spans="1:19" ht="39" thickBot="1" x14ac:dyDescent="0.3">
      <c r="A8" s="36"/>
      <c r="B8" s="11" t="s">
        <v>189</v>
      </c>
      <c r="C8" s="3" t="s">
        <v>159</v>
      </c>
      <c r="D8" s="3">
        <v>1</v>
      </c>
      <c r="E8" s="25">
        <f>Planilha4!E8</f>
        <v>137971.57</v>
      </c>
      <c r="F8" s="6">
        <f>$E$8</f>
        <v>137971.57</v>
      </c>
      <c r="G8" s="7">
        <f t="shared" ref="G8:I15" si="0">F8/F$15</f>
        <v>0.34671695299451655</v>
      </c>
      <c r="H8" s="6">
        <f>$E$8</f>
        <v>137971.57</v>
      </c>
      <c r="I8" s="7">
        <f t="shared" si="0"/>
        <v>0.34671695299451655</v>
      </c>
      <c r="J8" s="6">
        <f>$E$8</f>
        <v>137971.57</v>
      </c>
      <c r="K8" s="7">
        <f t="shared" ref="K8" si="1">J8/J$15</f>
        <v>0.34671695299451655</v>
      </c>
      <c r="L8" s="6">
        <f>$E$8</f>
        <v>137971.57</v>
      </c>
      <c r="M8" s="7">
        <f t="shared" ref="M8" si="2">L8/L$15</f>
        <v>0.34671695299451655</v>
      </c>
      <c r="N8" s="6">
        <f>$E$8</f>
        <v>137971.57</v>
      </c>
      <c r="O8" s="7">
        <f t="shared" ref="O8" si="3">N8/N$15</f>
        <v>0.34671695299451655</v>
      </c>
      <c r="P8" s="6">
        <f>$E$8</f>
        <v>137971.57</v>
      </c>
      <c r="Q8" s="7">
        <f t="shared" ref="Q8" si="4">P8/P$15</f>
        <v>0.34671695299451655</v>
      </c>
      <c r="R8" s="10"/>
      <c r="S8" s="8"/>
    </row>
    <row r="9" spans="1:19" ht="15.75" thickBot="1" x14ac:dyDescent="0.3">
      <c r="A9" s="33" t="s">
        <v>163</v>
      </c>
      <c r="B9" s="34"/>
      <c r="C9" s="34"/>
      <c r="D9" s="34"/>
      <c r="E9" s="34"/>
      <c r="F9" s="6">
        <f>SUM(F7:F8)</f>
        <v>197989.65000000002</v>
      </c>
      <c r="G9" s="7">
        <f t="shared" si="0"/>
        <v>0.49753995096562859</v>
      </c>
      <c r="H9" s="6">
        <f>SUM(H7:H8)</f>
        <v>197989.65000000002</v>
      </c>
      <c r="I9" s="7">
        <f t="shared" si="0"/>
        <v>0.49753995096562859</v>
      </c>
      <c r="J9" s="6">
        <f>SUM(J7:J8)</f>
        <v>197989.65000000002</v>
      </c>
      <c r="K9" s="7">
        <f t="shared" ref="K9" si="5">J9/J$15</f>
        <v>0.49753995096562859</v>
      </c>
      <c r="L9" s="6">
        <f>SUM(L7:L8)</f>
        <v>197989.65000000002</v>
      </c>
      <c r="M9" s="7">
        <f t="shared" ref="M9" si="6">L9/L$15</f>
        <v>0.49753995096562859</v>
      </c>
      <c r="N9" s="6">
        <f>SUM(N7:N8)</f>
        <v>197989.65000000002</v>
      </c>
      <c r="O9" s="7">
        <f t="shared" ref="O9" si="7">N9/N$15</f>
        <v>0.49753995096562859</v>
      </c>
      <c r="P9" s="6">
        <f>SUM(P7:P8)</f>
        <v>197989.65000000002</v>
      </c>
      <c r="Q9" s="7">
        <f t="shared" ref="Q9" si="8">P9/P$15</f>
        <v>0.49753995096562859</v>
      </c>
      <c r="R9" s="10"/>
      <c r="S9" s="8"/>
    </row>
    <row r="10" spans="1:19" ht="30.75" thickBot="1" x14ac:dyDescent="0.3">
      <c r="A10" s="35">
        <v>2</v>
      </c>
      <c r="B10" s="3" t="s">
        <v>164</v>
      </c>
      <c r="C10" s="3" t="s">
        <v>159</v>
      </c>
      <c r="D10" s="2">
        <v>1</v>
      </c>
      <c r="E10" s="25">
        <f>Planilha4!E10</f>
        <v>79106.34</v>
      </c>
      <c r="F10" s="6">
        <f>$E$10</f>
        <v>79106.34</v>
      </c>
      <c r="G10" s="7">
        <f t="shared" si="0"/>
        <v>0.19879102026126283</v>
      </c>
      <c r="H10" s="6">
        <f>$E$10</f>
        <v>79106.34</v>
      </c>
      <c r="I10" s="7">
        <f t="shared" si="0"/>
        <v>0.19879102026126283</v>
      </c>
      <c r="J10" s="6">
        <f>$E$10</f>
        <v>79106.34</v>
      </c>
      <c r="K10" s="7">
        <f t="shared" ref="K10" si="9">J10/J$15</f>
        <v>0.19879102026126283</v>
      </c>
      <c r="L10" s="6">
        <f>$E$10</f>
        <v>79106.34</v>
      </c>
      <c r="M10" s="7">
        <f t="shared" ref="M10" si="10">L10/L$15</f>
        <v>0.19879102026126283</v>
      </c>
      <c r="N10" s="6">
        <f>$E$10</f>
        <v>79106.34</v>
      </c>
      <c r="O10" s="7">
        <f t="shared" ref="O10" si="11">N10/N$15</f>
        <v>0.19879102026126283</v>
      </c>
      <c r="P10" s="6">
        <f>$E$10</f>
        <v>79106.34</v>
      </c>
      <c r="Q10" s="7">
        <f t="shared" ref="Q10" si="12">P10/P$15</f>
        <v>0.19879102026126283</v>
      </c>
      <c r="R10" s="10"/>
      <c r="S10" s="8"/>
    </row>
    <row r="11" spans="1:19" ht="45.75" thickBot="1" x14ac:dyDescent="0.3">
      <c r="A11" s="36"/>
      <c r="B11" s="3" t="s">
        <v>165</v>
      </c>
      <c r="C11" s="3" t="s">
        <v>159</v>
      </c>
      <c r="D11" s="3">
        <v>1</v>
      </c>
      <c r="E11" s="25">
        <f>Planilha4!E11</f>
        <v>120841.2</v>
      </c>
      <c r="F11" s="6">
        <f>$E$11</f>
        <v>120841.2</v>
      </c>
      <c r="G11" s="7">
        <f t="shared" si="0"/>
        <v>0.30366902877310864</v>
      </c>
      <c r="H11" s="6">
        <f>$E$11</f>
        <v>120841.2</v>
      </c>
      <c r="I11" s="7">
        <f t="shared" si="0"/>
        <v>0.30366902877310864</v>
      </c>
      <c r="J11" s="6">
        <f>$E$11</f>
        <v>120841.2</v>
      </c>
      <c r="K11" s="7">
        <f t="shared" ref="K11" si="13">J11/J$15</f>
        <v>0.30366902877310864</v>
      </c>
      <c r="L11" s="6">
        <f>$E$11</f>
        <v>120841.2</v>
      </c>
      <c r="M11" s="7">
        <f t="shared" ref="M11" si="14">L11/L$15</f>
        <v>0.30366902877310864</v>
      </c>
      <c r="N11" s="6">
        <f>$E$11</f>
        <v>120841.2</v>
      </c>
      <c r="O11" s="7">
        <f t="shared" ref="O11" si="15">N11/N$15</f>
        <v>0.30366902877310864</v>
      </c>
      <c r="P11" s="6">
        <f>$E$11</f>
        <v>120841.2</v>
      </c>
      <c r="Q11" s="7">
        <f t="shared" ref="Q11" si="16">P11/P$15</f>
        <v>0.30366902877310864</v>
      </c>
      <c r="R11" s="10"/>
      <c r="S11" s="8"/>
    </row>
    <row r="12" spans="1:19" ht="15.75" thickBot="1" x14ac:dyDescent="0.3">
      <c r="A12" s="33" t="s">
        <v>163</v>
      </c>
      <c r="B12" s="34"/>
      <c r="C12" s="34"/>
      <c r="D12" s="34"/>
      <c r="E12" s="34"/>
      <c r="F12" s="6">
        <f>SUM(F10:F11)</f>
        <v>199947.53999999998</v>
      </c>
      <c r="G12" s="7">
        <f t="shared" si="0"/>
        <v>0.50246004903437147</v>
      </c>
      <c r="H12" s="6">
        <f>SUM(H10:H11)</f>
        <v>199947.53999999998</v>
      </c>
      <c r="I12" s="7">
        <f t="shared" si="0"/>
        <v>0.50246004903437147</v>
      </c>
      <c r="J12" s="6">
        <f>SUM(J10:J11)</f>
        <v>199947.53999999998</v>
      </c>
      <c r="K12" s="7">
        <f t="shared" ref="K12" si="17">J12/J$15</f>
        <v>0.50246004903437147</v>
      </c>
      <c r="L12" s="6">
        <f>SUM(L10:L11)</f>
        <v>199947.53999999998</v>
      </c>
      <c r="M12" s="7">
        <f t="shared" ref="M12" si="18">L12/L$15</f>
        <v>0.50246004903437147</v>
      </c>
      <c r="N12" s="6">
        <f>SUM(N10:N11)</f>
        <v>199947.53999999998</v>
      </c>
      <c r="O12" s="7">
        <f t="shared" ref="O12" si="19">N12/N$15</f>
        <v>0.50246004903437147</v>
      </c>
      <c r="P12" s="6">
        <f>SUM(P10:P11)</f>
        <v>199947.53999999998</v>
      </c>
      <c r="Q12" s="7">
        <f t="shared" ref="Q12" si="20">P12/P$15</f>
        <v>0.50246004903437147</v>
      </c>
      <c r="R12" s="10"/>
      <c r="S12" s="8"/>
    </row>
    <row r="13" spans="1:19" ht="45.75" thickBot="1" x14ac:dyDescent="0.3">
      <c r="A13" s="4">
        <v>3</v>
      </c>
      <c r="B13" s="3" t="s">
        <v>166</v>
      </c>
      <c r="C13" s="3" t="s">
        <v>167</v>
      </c>
      <c r="D13" s="3">
        <v>1</v>
      </c>
      <c r="E13" s="25">
        <f>Planilha4!E13</f>
        <v>76568.62</v>
      </c>
      <c r="F13" s="6"/>
      <c r="G13" s="7">
        <f t="shared" si="0"/>
        <v>0</v>
      </c>
      <c r="H13" s="6"/>
      <c r="I13" s="7">
        <f t="shared" si="0"/>
        <v>0</v>
      </c>
      <c r="J13" s="6"/>
      <c r="K13" s="7">
        <f t="shared" ref="K13" si="21">J13/J$15</f>
        <v>0</v>
      </c>
      <c r="L13" s="6"/>
      <c r="M13" s="7">
        <f t="shared" ref="M13" si="22">L13/L$15</f>
        <v>0</v>
      </c>
      <c r="N13" s="6"/>
      <c r="O13" s="7">
        <f t="shared" ref="O13" si="23">N13/N$15</f>
        <v>0</v>
      </c>
      <c r="P13" s="6"/>
      <c r="Q13" s="7">
        <f t="shared" ref="Q13" si="24">P13/P$15</f>
        <v>0</v>
      </c>
      <c r="R13" s="10"/>
      <c r="S13" s="8"/>
    </row>
    <row r="14" spans="1:19" ht="15.75" thickBot="1" x14ac:dyDescent="0.3">
      <c r="A14" s="33" t="s">
        <v>163</v>
      </c>
      <c r="B14" s="34"/>
      <c r="C14" s="34"/>
      <c r="D14" s="34"/>
      <c r="E14" s="34"/>
      <c r="F14" s="6">
        <f>F13</f>
        <v>0</v>
      </c>
      <c r="G14" s="7">
        <f t="shared" si="0"/>
        <v>0</v>
      </c>
      <c r="H14" s="6">
        <f>H13</f>
        <v>0</v>
      </c>
      <c r="I14" s="7">
        <f t="shared" si="0"/>
        <v>0</v>
      </c>
      <c r="J14" s="6">
        <f>J13</f>
        <v>0</v>
      </c>
      <c r="K14" s="7">
        <f t="shared" ref="K14" si="25">J14/J$15</f>
        <v>0</v>
      </c>
      <c r="L14" s="6">
        <f>L13</f>
        <v>0</v>
      </c>
      <c r="M14" s="7">
        <f t="shared" ref="M14" si="26">L14/L$15</f>
        <v>0</v>
      </c>
      <c r="N14" s="6">
        <f>N13</f>
        <v>0</v>
      </c>
      <c r="O14" s="7">
        <f t="shared" ref="O14" si="27">N14/N$15</f>
        <v>0</v>
      </c>
      <c r="P14" s="6">
        <f>P13</f>
        <v>0</v>
      </c>
      <c r="Q14" s="7">
        <f t="shared" ref="Q14" si="28">P14/P$15</f>
        <v>0</v>
      </c>
      <c r="R14" s="10"/>
      <c r="S14" s="8"/>
    </row>
    <row r="15" spans="1:19" x14ac:dyDescent="0.25">
      <c r="F15" s="6">
        <f>F9+F12+F14</f>
        <v>397937.19</v>
      </c>
      <c r="G15" s="7">
        <f t="shared" si="0"/>
        <v>1</v>
      </c>
      <c r="H15" s="6">
        <f>H9+H12+H14</f>
        <v>397937.19</v>
      </c>
      <c r="I15" s="7">
        <f t="shared" si="0"/>
        <v>1</v>
      </c>
      <c r="J15" s="6">
        <f>J9+J12+J14</f>
        <v>397937.19</v>
      </c>
      <c r="K15" s="7">
        <f t="shared" ref="K15" si="29">J15/J$15</f>
        <v>1</v>
      </c>
      <c r="L15" s="6">
        <f>L9+L12+L14</f>
        <v>397937.19</v>
      </c>
      <c r="M15" s="7">
        <f t="shared" ref="M15" si="30">L15/L$15</f>
        <v>1</v>
      </c>
      <c r="N15" s="6">
        <f>N9+N12+N14</f>
        <v>397937.19</v>
      </c>
      <c r="O15" s="7">
        <f t="shared" ref="O15" si="31">N15/N$15</f>
        <v>1</v>
      </c>
      <c r="P15" s="6">
        <f>P9+P12+P14</f>
        <v>397937.19</v>
      </c>
      <c r="Q15" s="7">
        <f t="shared" ref="Q15" si="32">P15/P$15</f>
        <v>1</v>
      </c>
      <c r="R15" s="10"/>
      <c r="S15" s="8"/>
    </row>
    <row r="16" spans="1:19" x14ac:dyDescent="0.25">
      <c r="R16" s="9"/>
      <c r="S16" s="9"/>
    </row>
  </sheetData>
  <mergeCells count="17">
    <mergeCell ref="A7:A8"/>
    <mergeCell ref="A9:E9"/>
    <mergeCell ref="A10:A11"/>
    <mergeCell ref="A12:E12"/>
    <mergeCell ref="A14:E14"/>
    <mergeCell ref="R5:S6"/>
    <mergeCell ref="A5:A6"/>
    <mergeCell ref="B5:B6"/>
    <mergeCell ref="C5:C6"/>
    <mergeCell ref="D5:D6"/>
    <mergeCell ref="E5:E6"/>
    <mergeCell ref="F5:G6"/>
    <mergeCell ref="H5:I6"/>
    <mergeCell ref="J5:K6"/>
    <mergeCell ref="L5:M6"/>
    <mergeCell ref="N5:O6"/>
    <mergeCell ref="P5:Q6"/>
  </mergeCells>
  <pageMargins left="0.511811024" right="0.511811024" top="0.78740157499999996" bottom="0.78740157499999996" header="0.31496062000000002" footer="0.31496062000000002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workbookViewId="0">
      <selection activeCell="B8" sqref="B8"/>
    </sheetView>
  </sheetViews>
  <sheetFormatPr defaultRowHeight="15" x14ac:dyDescent="0.25"/>
  <cols>
    <col min="2" max="2" width="31.140625" customWidth="1"/>
    <col min="5" max="5" width="15.28515625" bestFit="1" customWidth="1"/>
    <col min="6" max="6" width="13.7109375" bestFit="1" customWidth="1"/>
    <col min="7" max="7" width="15.28515625" bestFit="1" customWidth="1"/>
    <col min="10" max="10" width="11.28515625" bestFit="1" customWidth="1"/>
  </cols>
  <sheetData>
    <row r="1" spans="1:10" ht="30.75" customHeight="1" thickBot="1" x14ac:dyDescent="0.3">
      <c r="A1" s="20" t="s">
        <v>183</v>
      </c>
      <c r="B1" s="21" t="s">
        <v>135</v>
      </c>
      <c r="C1" s="21" t="s">
        <v>184</v>
      </c>
      <c r="D1" s="21" t="s">
        <v>185</v>
      </c>
      <c r="E1" s="28" t="s">
        <v>186</v>
      </c>
      <c r="F1" s="22" t="s">
        <v>162</v>
      </c>
      <c r="G1" s="23" t="s">
        <v>187</v>
      </c>
    </row>
    <row r="2" spans="1:10" ht="30.75" customHeight="1" x14ac:dyDescent="0.25">
      <c r="A2" s="43">
        <v>1</v>
      </c>
      <c r="B2" s="16" t="s">
        <v>188</v>
      </c>
      <c r="C2" s="17" t="s">
        <v>159</v>
      </c>
      <c r="D2" s="17">
        <v>1</v>
      </c>
      <c r="E2" s="29">
        <v>60018.080000000002</v>
      </c>
      <c r="F2" s="18">
        <f>E2</f>
        <v>60018.080000000002</v>
      </c>
      <c r="G2" s="19">
        <f>F2*12</f>
        <v>720216.96</v>
      </c>
      <c r="J2" s="26"/>
    </row>
    <row r="3" spans="1:10" ht="31.5" customHeight="1" x14ac:dyDescent="0.25">
      <c r="A3" s="44"/>
      <c r="B3" s="11" t="s">
        <v>189</v>
      </c>
      <c r="C3" s="5" t="s">
        <v>159</v>
      </c>
      <c r="D3" s="5">
        <v>1</v>
      </c>
      <c r="E3" s="30">
        <v>137971.57</v>
      </c>
      <c r="F3" s="12">
        <f>E3</f>
        <v>137971.57</v>
      </c>
      <c r="G3" s="13">
        <f>F3*12</f>
        <v>1655658.84</v>
      </c>
      <c r="J3" s="27"/>
    </row>
    <row r="4" spans="1:10" ht="15.75" thickBot="1" x14ac:dyDescent="0.3">
      <c r="A4" s="45" t="s">
        <v>190</v>
      </c>
      <c r="B4" s="46"/>
      <c r="C4" s="46"/>
      <c r="D4" s="46"/>
      <c r="E4" s="46"/>
      <c r="F4" s="14">
        <f>F3+F2</f>
        <v>197989.65000000002</v>
      </c>
      <c r="G4" s="15">
        <f>G3+G2</f>
        <v>2375875.7999999998</v>
      </c>
      <c r="J4" s="26"/>
    </row>
    <row r="5" spans="1:10" ht="30.75" customHeight="1" x14ac:dyDescent="0.25">
      <c r="A5" s="43">
        <v>2</v>
      </c>
      <c r="B5" s="16" t="s">
        <v>164</v>
      </c>
      <c r="C5" s="17" t="s">
        <v>159</v>
      </c>
      <c r="D5" s="17">
        <v>1</v>
      </c>
      <c r="E5" s="18">
        <v>79106.34</v>
      </c>
      <c r="F5" s="18">
        <f>E5</f>
        <v>79106.34</v>
      </c>
      <c r="G5" s="19">
        <f>F5*12</f>
        <v>949276.08</v>
      </c>
      <c r="J5" s="27"/>
    </row>
    <row r="6" spans="1:10" ht="30.75" customHeight="1" x14ac:dyDescent="0.25">
      <c r="A6" s="44"/>
      <c r="B6" s="11" t="s">
        <v>165</v>
      </c>
      <c r="C6" s="5" t="s">
        <v>159</v>
      </c>
      <c r="D6" s="5">
        <v>1</v>
      </c>
      <c r="E6" s="12">
        <v>120841.2</v>
      </c>
      <c r="F6" s="12">
        <f>E6</f>
        <v>120841.2</v>
      </c>
      <c r="G6" s="13">
        <f>F6*12</f>
        <v>1450094.4</v>
      </c>
      <c r="J6" s="26"/>
    </row>
    <row r="7" spans="1:10" ht="15.75" thickBot="1" x14ac:dyDescent="0.3">
      <c r="A7" s="45" t="s">
        <v>190</v>
      </c>
      <c r="B7" s="46"/>
      <c r="C7" s="46"/>
      <c r="D7" s="46"/>
      <c r="E7" s="46"/>
      <c r="F7" s="14">
        <f>F6+F5</f>
        <v>199947.53999999998</v>
      </c>
      <c r="G7" s="15">
        <f>G6+G5</f>
        <v>2399370.48</v>
      </c>
      <c r="J7" s="26"/>
    </row>
    <row r="8" spans="1:10" ht="30.75" customHeight="1" x14ac:dyDescent="0.25">
      <c r="A8" s="24">
        <v>3</v>
      </c>
      <c r="B8" s="47" t="s">
        <v>191</v>
      </c>
      <c r="C8" s="17" t="s">
        <v>159</v>
      </c>
      <c r="D8" s="17">
        <v>1</v>
      </c>
      <c r="E8" s="18">
        <v>76568.62</v>
      </c>
      <c r="F8" s="18">
        <f>E8</f>
        <v>76568.62</v>
      </c>
      <c r="G8" s="19">
        <f>F8*6</f>
        <v>459411.72</v>
      </c>
      <c r="J8" s="27"/>
    </row>
    <row r="9" spans="1:10" ht="15.75" thickBot="1" x14ac:dyDescent="0.3">
      <c r="A9" s="45" t="s">
        <v>190</v>
      </c>
      <c r="B9" s="46"/>
      <c r="C9" s="46"/>
      <c r="D9" s="46"/>
      <c r="E9" s="46"/>
      <c r="F9" s="14">
        <f>F8</f>
        <v>76568.62</v>
      </c>
      <c r="G9" s="15">
        <f>G8</f>
        <v>459411.72</v>
      </c>
      <c r="J9" s="26"/>
    </row>
  </sheetData>
  <mergeCells count="5">
    <mergeCell ref="A2:A3"/>
    <mergeCell ref="A5:A6"/>
    <mergeCell ref="A9:E9"/>
    <mergeCell ref="A7:E7"/>
    <mergeCell ref="A4:E4"/>
  </mergeCells>
  <pageMargins left="0.511811024" right="0.511811024" top="0.78740157499999996" bottom="0.78740157499999996" header="0.31496062000000002" footer="0.31496062000000002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Planilha1</vt:lpstr>
      <vt:lpstr>Planilha2</vt:lpstr>
      <vt:lpstr>Planilha4</vt:lpstr>
      <vt:lpstr>Planilha4 (2)</vt:lpstr>
      <vt:lpstr>Planilha5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leonardo.bueno</dc:creator>
  <cp:lastModifiedBy>Licitações</cp:lastModifiedBy>
  <cp:lastPrinted>2020-03-06T14:21:44Z</cp:lastPrinted>
  <dcterms:created xsi:type="dcterms:W3CDTF">2019-11-22T12:24:12Z</dcterms:created>
  <dcterms:modified xsi:type="dcterms:W3CDTF">2020-03-06T14:21:47Z</dcterms:modified>
</cp:coreProperties>
</file>